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2" i="3" s="1"/>
  <c r="O32" s="1"/>
  <c r="B21" i="1"/>
  <c r="H28" i="3" s="1"/>
  <c r="I28" s="1"/>
  <c r="C21" i="1"/>
  <c r="B17"/>
  <c r="B26" i="3" s="1"/>
  <c r="C17" i="1"/>
  <c r="C18"/>
  <c r="B16"/>
  <c r="G16" s="1"/>
  <c r="C16"/>
  <c r="B15"/>
  <c r="N34" s="1"/>
  <c r="C15"/>
  <c r="B13"/>
  <c r="M32" s="1"/>
  <c r="C13"/>
  <c r="B5" i="3"/>
  <c r="B6"/>
  <c r="B7" s="1"/>
  <c r="C2"/>
  <c r="B20" i="1"/>
  <c r="L39" s="1"/>
  <c r="B19"/>
  <c r="O38" s="1"/>
  <c r="B14"/>
  <c r="J14" s="1"/>
  <c r="B12"/>
  <c r="M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L41" s="1"/>
  <c r="B23"/>
  <c r="I23" s="1"/>
  <c r="B6"/>
  <c r="C14"/>
  <c r="C19"/>
  <c r="C20"/>
  <c r="C12"/>
  <c r="J22"/>
  <c r="I22"/>
  <c r="H22"/>
  <c r="G22"/>
  <c r="I40"/>
  <c r="H40"/>
  <c r="I39"/>
  <c r="H39"/>
  <c r="I38"/>
  <c r="H38"/>
  <c r="I37"/>
  <c r="H37"/>
  <c r="L36"/>
  <c r="I36"/>
  <c r="H36"/>
  <c r="I35"/>
  <c r="H35"/>
  <c r="M34"/>
  <c r="L34"/>
  <c r="I34"/>
  <c r="H34"/>
  <c r="I33"/>
  <c r="H33"/>
  <c r="I32"/>
  <c r="H32"/>
  <c r="I31"/>
  <c r="H31"/>
  <c r="E12"/>
  <c r="E25" s="1"/>
  <c r="E13"/>
  <c r="E14"/>
  <c r="E15"/>
  <c r="E16"/>
  <c r="E17"/>
  <c r="E18"/>
  <c r="E19"/>
  <c r="E20"/>
  <c r="I20"/>
  <c r="G15"/>
  <c r="G20"/>
  <c r="G13"/>
  <c r="J13"/>
  <c r="L32"/>
  <c r="B16" i="3"/>
  <c r="C16" s="1"/>
  <c r="C12" s="1"/>
  <c r="B49" i="1" s="1"/>
  <c r="B17" i="3"/>
  <c r="C17" s="1"/>
  <c r="B28"/>
  <c r="C28" s="1"/>
  <c r="B27"/>
  <c r="C27" s="1"/>
  <c r="H27"/>
  <c r="I27" s="1"/>
  <c r="G19" i="1"/>
  <c r="H12"/>
  <c r="G23"/>
  <c r="N33" i="3"/>
  <c r="O33" s="1"/>
  <c r="L42" i="1"/>
  <c r="M42"/>
  <c r="N42"/>
  <c r="O41"/>
  <c r="T41"/>
  <c r="S41"/>
  <c r="N32"/>
  <c r="H13"/>
  <c r="I13"/>
  <c r="C25" l="1"/>
  <c r="M25" s="1"/>
  <c r="L19"/>
  <c r="L17"/>
  <c r="I19"/>
  <c r="J19"/>
  <c r="L31"/>
  <c r="N31"/>
  <c r="B7"/>
  <c r="M19" s="1"/>
  <c r="H5" s="1"/>
  <c r="L38"/>
  <c r="G17"/>
  <c r="D25"/>
  <c r="J18"/>
  <c r="N38"/>
  <c r="I17"/>
  <c r="U41"/>
  <c r="J16"/>
  <c r="J17"/>
  <c r="O39"/>
  <c r="H17"/>
  <c r="H23"/>
  <c r="H19"/>
  <c r="N39"/>
  <c r="O42"/>
  <c r="O32"/>
  <c r="J23"/>
  <c r="N36"/>
  <c r="H20"/>
  <c r="N41"/>
  <c r="L13"/>
  <c r="M36"/>
  <c r="B29" i="3"/>
  <c r="C29" s="1"/>
  <c r="M38" i="1"/>
  <c r="I14"/>
  <c r="M41"/>
  <c r="O36"/>
  <c r="I15"/>
  <c r="C26" i="3"/>
  <c r="C22" s="1"/>
  <c r="B53" i="1" s="1"/>
  <c r="M16"/>
  <c r="M18"/>
  <c r="M13"/>
  <c r="M12"/>
  <c r="M15"/>
  <c r="M20"/>
  <c r="M14"/>
  <c r="M17"/>
  <c r="N31" i="3"/>
  <c r="O31" s="1"/>
  <c r="L15" i="1"/>
  <c r="L21"/>
  <c r="O35"/>
  <c r="N16" i="3"/>
  <c r="O33" i="1"/>
  <c r="N33"/>
  <c r="N37"/>
  <c r="H26" i="3"/>
  <c r="H17"/>
  <c r="I17" s="1"/>
  <c r="M33" i="1"/>
  <c r="G21"/>
  <c r="M37"/>
  <c r="B25"/>
  <c r="N28" i="3"/>
  <c r="O28" s="1"/>
  <c r="L40" i="1"/>
  <c r="L33"/>
  <c r="O37"/>
  <c r="N35"/>
  <c r="G12"/>
  <c r="L35"/>
  <c r="H14"/>
  <c r="L14"/>
  <c r="L37"/>
  <c r="O31"/>
  <c r="I16"/>
  <c r="N39" i="3"/>
  <c r="O39" s="1"/>
  <c r="I12" i="1"/>
  <c r="H21"/>
  <c r="H16"/>
  <c r="M35"/>
  <c r="N40"/>
  <c r="N30" i="3"/>
  <c r="O30" s="1"/>
  <c r="N26"/>
  <c r="N36"/>
  <c r="O36" s="1"/>
  <c r="L18" i="1"/>
  <c r="N27" i="3"/>
  <c r="O27" s="1"/>
  <c r="M40" i="1"/>
  <c r="H15"/>
  <c r="I21"/>
  <c r="J21"/>
  <c r="L16"/>
  <c r="G14"/>
  <c r="L12"/>
  <c r="G18"/>
  <c r="H18" i="3"/>
  <c r="I18" s="1"/>
  <c r="N38"/>
  <c r="O38" s="1"/>
  <c r="N37"/>
  <c r="O37" s="1"/>
  <c r="J12" i="1"/>
  <c r="O40"/>
  <c r="I18"/>
  <c r="H16" i="3"/>
  <c r="N34"/>
  <c r="O34" s="1"/>
  <c r="J15" i="1"/>
  <c r="O34"/>
  <c r="M39"/>
  <c r="L20"/>
  <c r="N29" i="3"/>
  <c r="O29" s="1"/>
  <c r="N35"/>
  <c r="O35" s="1"/>
  <c r="H18" i="1"/>
  <c r="J20"/>
  <c r="M21" l="1"/>
  <c r="I16" i="3"/>
  <c r="I12" s="1"/>
  <c r="B51" i="1" s="1"/>
  <c r="B40"/>
  <c r="C40" s="1"/>
  <c r="B31"/>
  <c r="C31" s="1"/>
  <c r="B36"/>
  <c r="C36" s="1"/>
  <c r="B33"/>
  <c r="C33" s="1"/>
  <c r="B35"/>
  <c r="C35" s="1"/>
  <c r="B34"/>
  <c r="C34" s="1"/>
  <c r="B38"/>
  <c r="C38" s="1"/>
  <c r="B37"/>
  <c r="C37" s="1"/>
  <c r="B39"/>
  <c r="C39" s="1"/>
  <c r="B32"/>
  <c r="C32" s="1"/>
  <c r="O16" i="3"/>
  <c r="O12" s="1"/>
  <c r="B52" i="1" s="1"/>
  <c r="I26" i="3"/>
  <c r="I22" s="1"/>
  <c r="B57" i="1" s="1"/>
  <c r="O26" i="3"/>
  <c r="O22" s="1"/>
  <c r="B54" i="1" s="1"/>
</calcChain>
</file>

<file path=xl/sharedStrings.xml><?xml version="1.0" encoding="utf-8"?>
<sst xmlns="http://schemas.openxmlformats.org/spreadsheetml/2006/main" count="30259" uniqueCount="2508">
  <si>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</si>
  <si>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</si>
  <si>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</si>
  <si>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</si>
  <si>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</si>
  <si>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</si>
  <si>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</si>
  <si>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</si>
  <si>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</si>
  <si>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</si>
  <si>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</si>
  <si>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</si>
  <si>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</si>
  <si>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</si>
  <si>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</si>
  <si>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</si>
  <si>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</si>
  <si>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</si>
  <si>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</si>
  <si>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</si>
  <si>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</si>
  <si>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</si>
  <si>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</si>
  <si>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</si>
  <si>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</si>
  <si>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</si>
  <si>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</si>
  <si>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</si>
  <si>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</si>
  <si>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</si>
  <si>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</si>
  <si>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</si>
  <si>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</si>
  <si>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</si>
  <si>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</si>
  <si>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</si>
  <si>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</si>
  <si>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</si>
  <si>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</si>
  <si>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</si>
  <si>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</si>
  <si>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</si>
  <si>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</si>
  <si>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</si>
  <si>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</si>
  <si>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</si>
  <si>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</si>
  <si>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</si>
  <si>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</si>
  <si>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</si>
  <si>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</si>
  <si>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</si>
  <si>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</si>
  <si>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</si>
  <si>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</si>
  <si>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</si>
  <si>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</si>
  <si>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</si>
  <si>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</si>
  <si>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</si>
  <si>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</si>
  <si>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</si>
  <si>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</si>
  <si>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</si>
  <si>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</si>
  <si>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</si>
  <si>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</si>
  <si>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</si>
  <si>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</si>
  <si>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</si>
  <si>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</si>
  <si>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</si>
  <si>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</si>
  <si>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</si>
  <si>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</si>
  <si>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</si>
  <si>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C:\Users\Administrator\Desktop\3vms-test\Data_Accessibility\VM2\BenchCraft_Profile_240k_1Client-3vms_VM2.srt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</si>
  <si>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</si>
  <si>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</si>
  <si>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</si>
  <si>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</si>
  <si>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</si>
  <si>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</si>
  <si>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</si>
  <si>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</si>
  <si>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</si>
  <si>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</si>
  <si>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</si>
  <si>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</si>
  <si>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</si>
  <si>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</si>
  <si>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</si>
  <si>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</si>
  <si>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</si>
  <si>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</si>
  <si>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</si>
  <si>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</si>
  <si>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</si>
  <si>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</si>
  <si>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</si>
  <si>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</si>
  <si>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</si>
  <si>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</si>
  <si>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</si>
  <si>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</si>
  <si>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</si>
  <si>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</si>
  <si>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</si>
  <si>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</si>
  <si>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</si>
  <si>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</si>
  <si>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</si>
  <si>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</si>
  <si>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</si>
  <si>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</si>
  <si>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</si>
  <si>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</si>
  <si>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</si>
  <si>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</si>
  <si>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</si>
  <si>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</si>
  <si>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</si>
  <si>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</si>
  <si>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LAUNCH</t>
  </si>
  <si>
    <t>MEE10</t>
  </si>
  <si>
    <t>BenchCraft 2.4.20;EGen v1.12.0 from Jul 14 2010 12:17:03;Database size=240000</t>
  </si>
  <si>
    <t>INFO</t>
  </si>
  <si>
    <t>DRIVER06</t>
  </si>
  <si>
    <t>Additional options: verberrors=0; sf=500; hit=2400; showdm=0; checkdur=-1; autoseedoff=0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</si>
  <si>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</si>
  <si>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 LOG</t>
  </si>
  <si>
    <t>EGenDriverCE (EGen v1.12.0) 1 at 2013-08-21 15:13:41.376.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</si>
  <si>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</si>
  <si>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</si>
  <si>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</si>
  <si>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</si>
  <si>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</si>
  <si>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</si>
  <si>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</si>
  <si>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</si>
  <si>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2013-08-21 15:13:41.376. CE object constructed using constructor 3 (valid for publication: YES).</t>
  </si>
  <si>
    <t>EGenDriverCE (EGen v1.12.0) 1 at 2013-08-21 15:13:41.376.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</si>
  <si>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</si>
  <si>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</si>
  <si>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</si>
  <si>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</si>
  <si>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</si>
  <si>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</si>
  <si>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</si>
  <si>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</si>
  <si>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2013-08-21 15:13:41.376. Broker Volume Parameters:  NONE</t>
  </si>
  <si>
    <t>EGenDriverCE (EGen v1.12.0) 1 at 2013-08-21 15:13:41.376.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</si>
  <si>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</si>
  <si>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</si>
  <si>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</si>
  <si>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2013-08-21 15:13:41.376.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</si>
  <si>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</si>
  <si>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</si>
  <si>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</si>
  <si>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2013-08-21 15:13:41.376. Security Detail Parameters:</t>
  </si>
  <si>
    <t>LOB Access Pct:                         1</t>
  </si>
  <si>
    <t>EGenDriverCE (EGen v1.12.0) 1 at 2013-08-21 15:13:41.376.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</si>
  <si>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</si>
  <si>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</si>
  <si>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</si>
  <si>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</si>
  <si>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</si>
  <si>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</si>
  <si>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</si>
  <si>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</si>
  <si>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</si>
  <si>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</si>
  <si>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</si>
  <si>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2013-08-21 15:13:41.376.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</si>
  <si>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</si>
  <si>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</si>
  <si>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</si>
  <si>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</si>
  <si>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</si>
  <si>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</si>
  <si>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</si>
  <si>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</si>
  <si>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</si>
  <si>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</si>
  <si>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</si>
  <si>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2013-08-21 15:13:41.376.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</si>
  <si>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</si>
  <si>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</si>
  <si>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</si>
  <si>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</si>
  <si>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</si>
  <si>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</si>
  <si>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2013-08-21 15:13:41.376. Driver CE Partition Settings:</t>
  </si>
  <si>
    <t>Parameter                               Value</t>
  </si>
  <si>
    <t>Partition Starting Customer ID:         1</t>
  </si>
  <si>
    <t>Partition Customer Count:               240000</t>
  </si>
  <si>
    <t>EGenDriverCE (EGen v1.12.0) 1 at 2013-08-21 15:13:41.376. Driver CE Settings:</t>
  </si>
  <si>
    <t>Unique ID:                              1</t>
  </si>
  <si>
    <t>Txn Mix RNGSeed:                        9644276495400566785</t>
  </si>
  <si>
    <t>Txn Input RNGSeed:                      9644276499695534081</t>
  </si>
  <si>
    <t>EGenDriverMEE (EGen v1.12.0) 5 at 2013-08-21 15:13:41.423. Driver MEE Settings:</t>
  </si>
  <si>
    <t>Unique ID:                              5</t>
  </si>
  <si>
    <t>Ticker Tape RNGSeed:                    9644294087586611205</t>
  </si>
  <si>
    <t>Trading Floor RNGSeed:                  9644294091881578501</t>
  </si>
  <si>
    <t>EGenDriverMEE (EGen v1.12.0) 5 at 2013-08-21 15:13:41.423. MEE object constructed using c'tor 1 (valid for publication: YES).</t>
  </si>
  <si>
    <t>EGenDriverCE (EGen v1.12.0) 2 at 2013-08-21 15:13:41.392. CE object constructed using constructor 3 (valid for publication: YES).</t>
  </si>
  <si>
    <t>EGenDriverCE (EGen v1.12.0) 2 at 2013-08-21 15:13:41.392. Driver Global Settings:</t>
  </si>
  <si>
    <t>EGenDriverCE (EGen v1.12.0) 2 at 2013-08-21 15:13:41.392. Transaction Mixes:</t>
  </si>
  <si>
    <t>EGenDriverCE (EGen v1.12.0) 2 at 2013-08-21 15:13:41.392. Broker Volume Parameters:  NONE</t>
  </si>
  <si>
    <t>EGenDriverCE (EGen v1.12.0) 2 at 2013-08-21 15:13:41.392. Customer Position Parameters:</t>
  </si>
  <si>
    <t>EGenDriverCE (EGen v1.12.0) 2 at 2013-08-21 15:13:41.392. Market Watch Parameters:</t>
  </si>
  <si>
    <t>EGenDriverCE (EGen v1.12.0) 2 at 2013-08-21 15:13:41.392. Security Detail Parameters:</t>
  </si>
  <si>
    <t>EGenDriverCE (EGen v1.12.0) 2 at 2013-08-21 15:13:41.392. Trade Lookup Parameters:</t>
  </si>
  <si>
    <t>EGenDriverCE (EGen v1.12.0) 2 at 2013-08-21 15:13:41.392. Trade Update Parameters:</t>
  </si>
  <si>
    <t>EGenDriverCE (EGen v1.12.0) 2 at 2013-08-21 15:13:41.392. Driver CE Partition Settings:</t>
  </si>
  <si>
    <t>EGenDriverCE (EGen v1.12.0) 2 at 2013-08-21 15:13:41.392. Driver CE Settings:</t>
  </si>
  <si>
    <t>Unique ID:                              2</t>
  </si>
  <si>
    <t>Txn Mix RNGSeed:                        9644276495400566786</t>
  </si>
  <si>
    <t>Txn Input RNGSeed:                      9644276499695534082</t>
  </si>
  <si>
    <t>EGenDriverCE (EGen v1.12.0) 2 at 2013-08-21 15:13:41.392. Trade Order Parameters:</t>
  </si>
  <si>
    <t>MEE7</t>
  </si>
  <si>
    <t>EGenDriverCE (EGen v1.12.0) 3 at 2013-08-21 15:13:41.408. CE object constructed using constructor 3 (valid for publication: YES).</t>
  </si>
  <si>
    <t>EGenDriverCE (EGen v1.12.0) 3 at 2013-08-21 15:13:41.408. Driver Global Settings:</t>
  </si>
  <si>
    <t>EGenDriverCE (EGen v1.12.0) 3 at 2013-08-21 15:13:41.408. Transaction Mixes:</t>
  </si>
  <si>
    <t>EGenDriverCE (EGen v1.12.0) 3 at 2013-08-21 15:13:41.408. Broker Volume Parameters:  NONE</t>
  </si>
  <si>
    <t>EGenDriverCE (EGen v1.12.0) 3 at 2013-08-21 15:13:41.408. Customer Position Parameters:</t>
  </si>
  <si>
    <t>EGenDriverCE (EGen v1.12.0) 3 at 2013-08-21 15:13:41.408. Market Watch Parameters:</t>
  </si>
  <si>
    <t>EGenDriverCE (EGen v1.12.0) 3 at 2013-08-21 15:13:41.408. Security Detail Parameters:</t>
  </si>
  <si>
    <t>EGenDriverCE (EGen v1.12.0) 3 at 2013-08-21 15:13:41.408. Trade Lookup Parameters:</t>
  </si>
  <si>
    <t>EGenDriverCE (EGen v1.12.0) 3 at 2013-08-21 15:13:41.408. Trade Order Parameters:</t>
  </si>
  <si>
    <t>EGenDriverCE (EGen v1.12.0) 3 at 2013-08-21 15:13:41.408. Trade Update Parameters:</t>
  </si>
  <si>
    <t>EGenDriverCE (EGen v1.12.0) 3 at 2013-08-21 15:13:41.408. Driver CE Partition Settings:</t>
  </si>
  <si>
    <t>EGenDriverCE (EGen v1.12.0) 3 at 2013-08-21 15:13:41.408. Driver CE Settings:</t>
  </si>
  <si>
    <t>Unique ID:                              3</t>
  </si>
  <si>
    <t>Txn Mix RNGSeed:                        9644294087586611203</t>
  </si>
  <si>
    <t>Txn Input RNGSeed:                      9644294091881578499</t>
  </si>
  <si>
    <t>MEE6</t>
  </si>
  <si>
    <t>DRIVER07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</si>
  <si>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</si>
  <si>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20 at 2013-08-21 15:13:41.408. Driver Global Settings:</t>
  </si>
  <si>
    <t>EGenDriverCE (EGen v1.12.0) 20 at 2013-08-21 15:13:41.408. Transaction Mixes:</t>
  </si>
  <si>
    <t>EGenDriverCE (EGen v1.12.0) 20 at 2013-08-21 15:13:41.408. Broker Volume Parameters:  NONE</t>
  </si>
  <si>
    <t>EGenDriverCE (EGen v1.12.0) 20 at 2013-08-21 15:13:41.408. Customer Position Parameters:</t>
  </si>
  <si>
    <t>EGenDriverCE (EGen v1.12.0) 20 at 2013-08-21 15:13:41.408. CE object constructed using constructor 3 (valid for publication: YES).</t>
  </si>
  <si>
    <t>EGenDriverCE (EGen v1.12.0) 20 at 2013-08-21 15:13:41.408. Market Watch Parameters:</t>
  </si>
  <si>
    <t>EGenDriverCE (EGen v1.12.0) 20 at 2013-08-21 15:13:41.408. Security Detail Parameters:</t>
  </si>
  <si>
    <t>EGenDriverCE (EGen v1.12.0) 20 at 2013-08-21 15:13:41.408. Trade Lookup Parameters:</t>
  </si>
  <si>
    <t>EGenDriverCE (EGen v1.12.0) 20 at 2013-08-21 15:13:41.408. Trade Order Parameters:</t>
  </si>
  <si>
    <t>EGenDriverCE (EGen v1.12.0) 20 at 2013-08-21 15:13:41.408. Trade Update Parameters:</t>
  </si>
  <si>
    <t>EGenDriverCE (EGen v1.12.0) 20 at 2013-08-21 15:13:41.408. Driver CE Partition Settings:</t>
  </si>
  <si>
    <t>EGenDriverCE (EGen v1.12.0) 20 at 2013-08-21 15:13:41.408. Driver CE Settings:</t>
  </si>
  <si>
    <t>Unique ID:                              20</t>
  </si>
  <si>
    <t>Txn Mix RNGSeed:                        9644294087586611220</t>
  </si>
  <si>
    <t>Txn Input RNGSeed:                      9644294091881578516</t>
  </si>
  <si>
    <t>EGenDriverMEE (EGen v1.12.0) 2 at 2013-08-21 15:13:41.439. Driver MEE Settings:</t>
  </si>
  <si>
    <t>Ticker Tape RNGSeed:                    9644294087586611202</t>
  </si>
  <si>
    <t>Trading Floor RNGSeed:                  9644294091881578498</t>
  </si>
  <si>
    <t>EGenDriverMEE (EGen v1.12.0) 2 at 2013-08-21 15:13:41.439. MEE object constructed using c'tor 1 (valid for publication: YES).</t>
  </si>
  <si>
    <t>DRIVER10</t>
  </si>
  <si>
    <t>EGenDriverMEE (EGen v1.12.0) 1 at 2013-08-21 15:13:41.423. Driver MEE Settings:</t>
  </si>
  <si>
    <t>Ticker Tape RNGSeed:                    9644294087586611201</t>
  </si>
  <si>
    <t>Trading Floor RNGSeed:                  9644294091881578497</t>
  </si>
  <si>
    <t>EGenDriverMEE (EGen v1.12.0) 1 at 2013-08-21 15:13:41.423. MEE object constructed using c'tor 1 (valid for publication: YES).</t>
  </si>
  <si>
    <t>EGenDriverCE (EGen v1.12.0) 77 at 2013-08-21 15:13:41.423. CE object constructed using constructor 3 (valid for publication: YES).</t>
  </si>
  <si>
    <t>EGenDriverCE (EGen v1.12.0) 77 at 2013-08-21 15:13:41.423. Driver Global Settings:</t>
  </si>
  <si>
    <t>EGenDriverCE (EGen v1.12.0) 77 at 2013-08-21 15:13:41.423. Transaction Mixes:</t>
  </si>
  <si>
    <t>EGenDriverCE (EGen v1.12.0) 77 at 2013-08-21 15:13:41.423. Broker Volume Parameters:  NONE</t>
  </si>
  <si>
    <t>EGenDriverCE (EGen v1.12.0) 77 at 2013-08-21 15:13:41.423. Customer Position Parameters:</t>
  </si>
  <si>
    <t>EGenDriverCE (EGen v1.12.0) 77 at 2013-08-21 15:13:41.423. Market Watch Parameters:</t>
  </si>
  <si>
    <t>EGenDriverCE (EGen v1.12.0) 77 at 2013-08-21 15:13:41.423. Security Detail Parameters:</t>
  </si>
  <si>
    <t>EGenDriverCE (EGen v1.12.0) 77 at 2013-08-21 15:13:41.423. Trade Lookup Parameters:</t>
  </si>
  <si>
    <t>EGenDriverCE (EGen v1.12.0) 77 at 2013-08-21 15:13:41.423. Trade Order Parameters:</t>
  </si>
  <si>
    <t>EGenDriverCE (EGen v1.12.0) 77 at 2013-08-21 15:13:41.423. Trade Update Parameters:</t>
  </si>
  <si>
    <t>EGenDriverCE (EGen v1.12.0) 77 at 2013-08-21 15:13:41.423. Driver CE Partition Settings:</t>
  </si>
  <si>
    <t>EGenDriverCE (EGen v1.12.0) 77 at 2013-08-21 15:13:41.423. Driver CE Settings:</t>
  </si>
  <si>
    <t>Unique ID:                              77</t>
  </si>
  <si>
    <t>Txn Mix RNGSeed:                        9644294087586611277</t>
  </si>
  <si>
    <t>Txn Input RNGSeed:                      9644294091881578573</t>
  </si>
  <si>
    <t>EGenDriverCE (EGen v1.12.0) 4 at 2013-08-21 15:13:41.423. CE object constructed using constructor 3 (valid for publication: YES).</t>
  </si>
  <si>
    <t>EGenDriverCE (EGen v1.12.0) 4 at 2013-08-21 15:13:41.423. Driver Global Settings:</t>
  </si>
  <si>
    <t>EGenDriverCE (EGen v1.12.0) 4 at 2013-08-21 15:13:41.423. Transaction Mixes:</t>
  </si>
  <si>
    <t>EGenDriverCE (EGen v1.12.0) 4 at 2013-08-21 15:13:41.423. Broker Volume Parameters:  NONE</t>
  </si>
  <si>
    <t>EGenDriverCE (EGen v1.12.0) 4 at 2013-08-21 15:13:41.423. Customer Position Parameters:</t>
  </si>
  <si>
    <t>EGenDriverCE (EGen v1.12.0) 4 at 2013-08-21 15:13:41.423. Market Watch Parameters:</t>
  </si>
  <si>
    <t>EGenDriverCE (EGen v1.12.0) 4 at 2013-08-21 15:13:41.423. Security Detail Parameters:</t>
  </si>
  <si>
    <t>EGenDriverCE (EGen v1.12.0) 4 at 2013-08-21 15:13:41.423. Trade Lookup Parameters:</t>
  </si>
  <si>
    <t>EGenDriverCE (EGen v1.12.0) 4 at 2013-08-21 15:13:41.423. Trade Order Parameters:</t>
  </si>
  <si>
    <t>EGenDriverCE (EGen v1.12.0) 4 at 2013-08-21 15:13:41.423. Trade Update Parameters:</t>
  </si>
  <si>
    <t>EGenDriverCE (EGen v1.12.0) 4 at 2013-08-21 15:13:41.423. Driver CE Partition Settings:</t>
  </si>
  <si>
    <t>EGenDriverCE (EGen v1.12.0) 4 at 2013-08-21 15:13:41.423. Driver CE Settings:</t>
  </si>
  <si>
    <t>Unique ID:                              4</t>
  </si>
  <si>
    <t>Txn Mix RNGSeed:                        9644294087586611204</t>
  </si>
  <si>
    <t>Txn Input RNGSeed:                      9644294091881578500</t>
  </si>
  <si>
    <t>DRIVER08</t>
  </si>
  <si>
    <t>MEE8</t>
  </si>
  <si>
    <t>EGenDriverCE (EGen v1.12.0) 5 at 2013-08-21 15:13:41.439. Driver Global Settings:</t>
  </si>
  <si>
    <t>EGenDriverCE (EGen v1.12.0) 5 at 2013-08-21 15:13:41.439. Transaction Mixes:</t>
  </si>
  <si>
    <t>EGenDriverCE (EGen v1.12.0) 5 at 2013-08-21 15:13:41.439. Broker Volume Parameters:  NONE</t>
  </si>
  <si>
    <t>EGenDriverCE (EGen v1.12.0) 5 at 2013-08-21 15:13:41.439. CE object constructed using constructor 3 (valid for publication: YES).</t>
  </si>
  <si>
    <t>EGenDriverCE (EGen v1.12.0) 5 at 2013-08-21 15:13:41.439. Customer Position Parameters:</t>
  </si>
  <si>
    <t>EGenDriverCE (EGen v1.12.0) 5 at 2013-08-21 15:13:41.439. Market Watch Parameters:</t>
  </si>
  <si>
    <t>EGenDriverCE (EGen v1.12.0) 5 at 2013-08-21 15:13:41.439. Security Detail Parameters:</t>
  </si>
  <si>
    <t>EGenDriverCE (EGen v1.12.0) 5 at 2013-08-21 15:13:41.439. Trade Lookup Parameters:</t>
  </si>
  <si>
    <t>EGenDriverCE (EGen v1.12.0) 5 at 2013-08-21 15:13:41.439. Trade Order Parameters:</t>
  </si>
  <si>
    <t>EGenDriverCE (EGen v1.12.0) 5 at 2013-08-21 15:13:41.439. Trade Update Parameters:</t>
  </si>
  <si>
    <t>EGenDriverCE (EGen v1.12.0) 5 at 2013-08-21 15:13:41.439. Driver CE Partition Settings:</t>
  </si>
  <si>
    <t>EGenDriverCE (EGen v1.12.0) 5 at 2013-08-21 15:13:41.439. Driver CE Settings:</t>
  </si>
  <si>
    <t>Txn Mix RNGSeed:                        9644294087586611205</t>
  </si>
  <si>
    <t>Txn Input RNGSeed:                      9644294091881578501</t>
  </si>
  <si>
    <t>EGenDriverCE (EGen v1.12.0) 39 at 2013-08-21 15:13:41.423. CE object constructed using constructor 3 (valid for publication: YES).</t>
  </si>
  <si>
    <t>EGenDriverCE (EGen v1.12.0) 39 at 2013-08-21 15:13:41.423. Driver Global Settings:</t>
  </si>
  <si>
    <t>EGenDriverCE (EGen v1.12.0) 39 at 2013-08-21 15:13:41.423. Transaction Mixes:</t>
  </si>
  <si>
    <t>EGenDriverCE (EGen v1.12.0) 39 at 2013-08-21 15:13:41.423. Broker Volume Parameters:  NONE</t>
  </si>
  <si>
    <t>EGenDriverCE (EGen v1.12.0) 39 at 2013-08-21 15:13:41.423. Customer Position Parameters:</t>
  </si>
  <si>
    <t>EGenDriverCE (EGen v1.12.0) 39 at 2013-08-21 15:13:41.423. Market Watch Parameters:</t>
  </si>
  <si>
    <t>EGenDriverCE (EGen v1.12.0) 39 at 2013-08-21 15:13:41.423. Security Detail Parameters:</t>
  </si>
  <si>
    <t>EGenDriverCE (EGen v1.12.0) 39 at 2013-08-21 15:13:41.439. Trade Lookup Parameters:</t>
  </si>
  <si>
    <t>EGenDriverCE (EGen v1.12.0) 39 at 2013-08-21 15:13:41.439. Trade Order Parameters:</t>
  </si>
  <si>
    <t>EGenDriverCE (EGen v1.12.0) 39 at 2013-08-21 15:13:41.439. Trade Update Parameters:</t>
  </si>
  <si>
    <t>EGenDriverCE (EGen v1.12.0) 39 at 2013-08-21 15:13:41.439. Driver CE Partition Settings:</t>
  </si>
  <si>
    <t>EGenDriverCE (EGen v1.12.0) 39 at 2013-08-21 15:13:41.439. Driver CE Settings:</t>
  </si>
  <si>
    <t>Unique ID:                              39</t>
  </si>
  <si>
    <t>Txn Mix RNGSeed:                        9644294087586611239</t>
  </si>
  <si>
    <t>Txn Input RNGSeed:                      9644294091881578535</t>
  </si>
  <si>
    <t>EGenDriverCE (EGen v1.12.0) 78 at 2013-08-21 15:13:41.439. CE object constructed using constructor 3 (valid for publication: YES).</t>
  </si>
  <si>
    <t>EGenDriverCE (EGen v1.12.0) 78 at 2013-08-21 15:13:41.439. Driver Global Settings:</t>
  </si>
  <si>
    <t>EGenDriverCE (EGen v1.12.0) 78 at 2013-08-21 15:13:41.439. Transaction Mixes:</t>
  </si>
  <si>
    <t>EGenDriverCE (EGen v1.12.0) 78 at 2013-08-21 15:13:41.439. Broker Volume Parameters:  NONE</t>
  </si>
  <si>
    <t>EGenDriverCE (EGen v1.12.0) 78 at 2013-08-21 15:13:41.439. Customer Position Parameters:</t>
  </si>
  <si>
    <t>EGenDriverCE (EGen v1.12.0) 78 at 2013-08-21 15:13:41.439. Market Watch Parameters:</t>
  </si>
  <si>
    <t>EGenDriverCE (EGen v1.12.0) 78 at 2013-08-21 15:13:41.439. Security Detail Parameters:</t>
  </si>
  <si>
    <t>EGenDriverCE (EGen v1.12.0) 78 at 2013-08-21 15:13:41.439. Trade Lookup Parameters:</t>
  </si>
  <si>
    <t>EGenDriverCE (EGen v1.12.0) 78 at 2013-08-21 15:13:41.439. Trade Order Parameters:</t>
  </si>
  <si>
    <t>EGenDriverCE (EGen v1.12.0) 78 at 2013-08-21 15:13:41.439. Trade Update Parameters:</t>
  </si>
  <si>
    <t>EGenDriverCE (EGen v1.12.0) 78 at 2013-08-21 15:13:41.439. Driver CE Partition Settings:</t>
  </si>
  <si>
    <t>EGenDriverCE (EGen v1.12.0) 78 at 2013-08-21 15:13:41.439. Driver CE Settings:</t>
  </si>
  <si>
    <t>Unique ID:                              78</t>
  </si>
  <si>
    <t>Txn Mix RNGSeed:                        9644294087586611278</t>
  </si>
  <si>
    <t>Txn Input RNGSeed:                      9644294091881578574</t>
  </si>
  <si>
    <t>EGenDriverCE (EGen v1.12.0) 21 at 2013-08-21 15:13:41.439. CE object constructed using constructor 3 (valid for publication: YES).</t>
  </si>
  <si>
    <t>EGenDriverCE (EGen v1.12.0) 21 at 2013-08-21 15:13:41.439. Driver Global Settings:</t>
  </si>
  <si>
    <t>EGenDriverCE (EGen v1.12.0) 21 at 2013-08-21 15:13:41.439. Transaction Mixes:</t>
  </si>
  <si>
    <t>EGenDriverCE (EGen v1.12.0) 21 at 2013-08-21 15:13:41.439. Broker Volume Parameters:  NONE</t>
  </si>
  <si>
    <t>EGenDriverCE (EGen v1.12.0) 21 at 2013-08-21 15:13:41.439. Customer Position Parameters:</t>
  </si>
  <si>
    <t>EGenDriverCE (EGen v1.12.0) 21 at 2013-08-21 15:13:41.439. Market Watch Parameters:</t>
  </si>
  <si>
    <t>EGenDriverCE (EGen v1.12.0) 21 at 2013-08-21 15:13:41.439. Security Detail Parameters:</t>
  </si>
  <si>
    <t>EGenDriverCE (EGen v1.12.0) 21 at 2013-08-21 15:13:41.439. Trade Lookup Parameters:</t>
  </si>
  <si>
    <t>EGenDriverCE (EGen v1.12.0) 21 at 2013-08-21 15:13:41.439. Trade Order Parameters:</t>
  </si>
  <si>
    <t>EGenDriverCE (EGen v1.12.0) 21 at 2013-08-21 15:13:41.439. Trade Update Parameters:</t>
  </si>
  <si>
    <t>EGenDriverCE (EGen v1.12.0) 21 at 2013-08-21 15:13:41.439. Driver CE Partition Settings:</t>
  </si>
  <si>
    <t>EGenDriverCE (EGen v1.12.0) 21 at 2013-08-21 15:13:41.439. Driver CE Settings:</t>
  </si>
  <si>
    <t>Unique ID:                              21</t>
  </si>
  <si>
    <t>Txn Mix RNGSeed:                        9644294087586611221</t>
  </si>
  <si>
    <t>Txn Input RNGSeed:                      9644294091881578517</t>
  </si>
  <si>
    <t>EGenDriverCE (EGen v1.12.0) 6 at 2013-08-21 15:13:41.454. CE object constructed using constructor 3 (valid for publication: YES).</t>
  </si>
  <si>
    <t>EGenDriverCE (EGen v1.12.0) 6 at 2013-08-21 15:13:41.454. Driver Global Settings:</t>
  </si>
  <si>
    <t>EGenDriverCE (EGen v1.12.0) 6 at 2013-08-21 15:13:41.454. Transaction Mixes:</t>
  </si>
  <si>
    <t>EGenDriverCE (EGen v1.12.0) 6 at 2013-08-21 15:13:41.454. Broker Volume Parameters:  NONE</t>
  </si>
  <si>
    <t>EGenDriverCE (EGen v1.12.0) 6 at 2013-08-21 15:13:41.454. Customer Position Parameters:</t>
  </si>
  <si>
    <t>EGenDriverCE (EGen v1.12.0) 6 at 2013-08-21 15:13:41.454. Market Watch Parameters:</t>
  </si>
  <si>
    <t>EGenDriverCE (EGen v1.12.0) 6 at 2013-08-21 15:13:41.454. Security Detail Parameters:</t>
  </si>
  <si>
    <t>EGenDriverCE (EGen v1.12.0) 6 at 2013-08-21 15:13:41.454. Trade Lookup Parameters:</t>
  </si>
  <si>
    <t>EGenDriverCE (EGen v1.12.0) 6 at 2013-08-21 15:13:41.454. Trade Order Parameters:</t>
  </si>
  <si>
    <t>EGenDriverCE (EGen v1.12.0) 6 at 2013-08-21 15:13:41.454. Trade Update Parameters:</t>
  </si>
  <si>
    <t>EGenDriverCE (EGen v1.12.0) 6 at 2013-08-21 15:13:41.454. Driver CE Partition Settings:</t>
  </si>
  <si>
    <t>EGenDriverCE (EGen v1.12.0) 6 at 2013-08-21 15:13:41.454. Driver CE Settings:</t>
  </si>
  <si>
    <t>Unique ID:                              6</t>
  </si>
  <si>
    <t>Txn Mix RNGSeed:                        9644294087586611206</t>
  </si>
  <si>
    <t>Txn Input RNGSeed:                      9644294091881578502</t>
  </si>
  <si>
    <t>EGenDriverCE (EGen v1.12.0) 22 at 2013-08-21 15:13:41.454. CE object constructed using constructor 3 (valid for publication: YES).</t>
  </si>
  <si>
    <t>EGenDriverCE (EGen v1.12.0) 22 at 2013-08-21 15:13:41.454. Driver Global Settings:</t>
  </si>
  <si>
    <t>EGenDriverCE (EGen v1.12.0) 22 at 2013-08-21 15:13:41.454. Transaction Mixes:</t>
  </si>
  <si>
    <t>EGenDriverCE (EGen v1.12.0) 22 at 2013-08-21 15:13:41.454. Broker Volume Parameters:  NONE</t>
  </si>
  <si>
    <t>EGenDriverCE (EGen v1.12.0) 22 at 2013-08-21 15:13:41.454. Customer Position Parameters:</t>
  </si>
  <si>
    <t>EGenDriverCE (EGen v1.12.0) 22 at 2013-08-21 15:13:41.454. Market Watch Parameters:</t>
  </si>
  <si>
    <t>EGenDriverCE (EGen v1.12.0) 22 at 2013-08-21 15:13:41.454. Security Detail Parameters:</t>
  </si>
  <si>
    <t>EGenDriverCE (EGen v1.12.0) 22 at 2013-08-21 15:13:41.454. Trade Lookup Parameters:</t>
  </si>
  <si>
    <t>EGenDriverCE (EGen v1.12.0) 22 at 2013-08-21 15:13:41.454. Trade Order Parameters:</t>
  </si>
  <si>
    <t>EGenDriverCE (EGen v1.12.0) 22 at 2013-08-21 15:13:41.454. Trade Update Parameters:</t>
  </si>
  <si>
    <t>EGenDriverCE (EGen v1.12.0) 22 at 2013-08-21 15:13:41.454. Driver CE Partition Settings:</t>
  </si>
  <si>
    <t>EGenDriverCE (EGen v1.12.0) 22 at 2013-08-21 15:13:41.454. Driver CE Settings:</t>
  </si>
  <si>
    <t>Unique ID:                              22</t>
  </si>
  <si>
    <t>Txn Mix RNGSeed:                        9644294087586611222</t>
  </si>
  <si>
    <t>Txn Input RNGSeed:                      9644294091881578518</t>
  </si>
  <si>
    <t>EGenDriverCE (EGen v1.12.0) 79 at 2013-08-21 15:13:41.454. CE object constructed using constructor 3 (valid for publication: YES).</t>
  </si>
  <si>
    <t>EGenDriverCE (EGen v1.12.0) 79 at 2013-08-21 15:13:41.454. Driver Global Settings:</t>
  </si>
  <si>
    <t>EGenDriverCE (EGen v1.12.0) 79 at 2013-08-21 15:13:41.454. Transaction Mixes:</t>
  </si>
  <si>
    <t>EGenDriverCE (EGen v1.12.0) 79 at 2013-08-21 15:13:41.454. Broker Volume Parameters:  NONE</t>
  </si>
  <si>
    <t>EGenDriverCE (EGen v1.12.0) 79 at 2013-08-21 15:13:41.454. Customer Position Parameters:</t>
  </si>
  <si>
    <t>EGenDriverCE (EGen v1.12.0) 79 at 2013-08-21 15:13:41.454. Market Watch Parameters:</t>
  </si>
  <si>
    <t>EGenDriverCE (EGen v1.12.0) 79 at 2013-08-21 15:13:41.454. Security Detail Parameters:</t>
  </si>
  <si>
    <t>EGenDriverCE (EGen v1.12.0) 79 at 2013-08-21 15:13:41.454. Trade Lookup Parameters:</t>
  </si>
  <si>
    <t>EGenDriverCE (EGen v1.12.0) 79 at 2013-08-21 15:13:41.454. Trade Order Parameters:</t>
  </si>
  <si>
    <t>EGenDriverCE (EGen v1.12.0) 79 at 2013-08-21 15:13:41.454. Trade Update Parameters:</t>
  </si>
  <si>
    <t>EGenDriverCE (EGen v1.12.0) 79 at 2013-08-21 15:13:41.454. Driver CE Partition Settings:</t>
  </si>
  <si>
    <t>EGenDriverCE (EGen v1.12.0) 79 at 2013-08-21 15:13:41.454. Driver CE Settings:</t>
  </si>
  <si>
    <t>Unique ID:                              79</t>
  </si>
  <si>
    <t>Txn Mix RNGSeed:                        9644294087586611279</t>
  </si>
  <si>
    <t>Txn Input RNGSeed:                      9644294091881578575</t>
  </si>
  <si>
    <t>EGenDriverCE (EGen v1.12.0) 40 at 2013-08-21 15:13:41.454. CE object constructed using constructor 3 (valid for publication: YES).</t>
  </si>
  <si>
    <t>EGenDriverMEE (EGen v1.12.0) 3 at 2013-08-21 15:13:41.454. Driver MEE Settings:</t>
  </si>
  <si>
    <t>Ticker Tape RNGSeed:                    9644294087586611203</t>
  </si>
  <si>
    <t>Trading Floor RNGSeed:                  9644294091881578499</t>
  </si>
  <si>
    <t>EGenDriverMEE (EGen v1.12.0) 3 at 2013-08-21 15:13:41.454. MEE object constructed using c'tor 1 (valid for publication: YES).</t>
  </si>
  <si>
    <t>EGenDriverCE (EGen v1.12.0) 40 at 2013-08-21 15:13:41.454. Driver Global Settings:</t>
  </si>
  <si>
    <t>EGenDriverCE (EGen v1.12.0) 40 at 2013-08-21 15:13:41.454. Transaction Mixes:</t>
  </si>
  <si>
    <t>EGenDriverCE (EGen v1.12.0) 40 at 2013-08-21 15:13:41.454. Broker Volume Parameters:  NONE</t>
  </si>
  <si>
    <t>EGenDriverCE (EGen v1.12.0) 40 at 2013-08-21 15:13:41.454. Customer Position Parameters:</t>
  </si>
  <si>
    <t>EGenDriverCE (EGen v1.12.0) 40 at 2013-08-21 15:13:41.454. Market Watch Parameters:</t>
  </si>
  <si>
    <t>EGenDriverCE (EGen v1.12.0) 40 at 2013-08-21 15:13:41.454. Security Detail Parameters:</t>
  </si>
  <si>
    <t>EGenDriverCE (EGen v1.12.0) 40 at 2013-08-21 15:13:41.454. Trade Lookup Parameters:</t>
  </si>
  <si>
    <t>EGenDriverCE (EGen v1.12.0) 40 at 2013-08-21 15:13:41.454. Trade Order Parameters:</t>
  </si>
  <si>
    <t>EGenDriverCE (EGen v1.12.0) 40 at 2013-08-21 15:13:41.454. Trade Update Parameters:</t>
  </si>
  <si>
    <t>EGenDriverCE (EGen v1.12.0) 40 at 2013-08-21 15:13:41.454. Driver CE Partition Settings:</t>
  </si>
  <si>
    <t>EGenDriverCE (EGen v1.12.0) 40 at 2013-08-21 15:13:41.454. Driver CE Settings:</t>
  </si>
  <si>
    <t>Unique ID:                              40</t>
  </si>
  <si>
    <t>Txn Mix RNGSeed:                        9644294087586611240</t>
  </si>
  <si>
    <t>Txn Input RNGSeed:                      9644294091881578536</t>
  </si>
  <si>
    <t>MEE9</t>
  </si>
  <si>
    <t>EGenDriverCE (EGen v1.12.0) 7 at 2013-08-21 15:13:41.470. CE object constructed using constructor 3 (valid for publication: YES).</t>
  </si>
  <si>
    <t>EGenDriverCE (EGen v1.12.0) 7 at 2013-08-21 15:13:41.470. Driver Global Settings:</t>
  </si>
  <si>
    <t>EGenDriverCE (EGen v1.12.0) 7 at 2013-08-21 15:13:41.470. Transaction Mixes:</t>
  </si>
  <si>
    <t>EGenDriverCE (EGen v1.12.0) 7 at 2013-08-21 15:13:41.470. Broker Volume Parameters:  NONE</t>
  </si>
  <si>
    <t>EGenDriverCE (EGen v1.12.0) 7 at 2013-08-21 15:13:41.470. Customer Position Parameters:</t>
  </si>
  <si>
    <t>EGenDriverCE (EGen v1.12.0) 7 at 2013-08-21 15:13:41.470. Market Watch Parameters:</t>
  </si>
  <si>
    <t>EGenDriverCE (EGen v1.12.0) 7 at 2013-08-21 15:13:41.470. Security Detail Parameters:</t>
  </si>
  <si>
    <t>EGenDriverCE (EGen v1.12.0) 7 at 2013-08-21 15:13:41.470. Trade Lookup Parameters:</t>
  </si>
  <si>
    <t>EGenDriverCE (EGen v1.12.0) 7 at 2013-08-21 15:13:41.470. Trade Order Parameters:</t>
  </si>
  <si>
    <t>EGenDriverCE (EGen v1.12.0) 23 at 2013-08-21 15:13:41.470. CE object constructed using constructor 3 (valid for publication: YES).</t>
  </si>
  <si>
    <t>EGenDriverCE (EGen v1.12.0) 23 at 2013-08-21 15:13:41.470. Driver Global Settings:</t>
  </si>
  <si>
    <t>EGenDriverCE (EGen v1.12.0) 23 at 2013-08-21 15:13:41.470. Transaction Mixes:</t>
  </si>
  <si>
    <t>EGenDriverCE (EGen v1.12.0) 23 at 2013-08-21 15:13:41.470. Broker Volume Parameters:  NONE</t>
  </si>
  <si>
    <t>EGenDriverCE (EGen v1.12.0) 23 at 2013-08-21 15:13:41.470. Customer Position Parameters:</t>
  </si>
  <si>
    <t>EGenDriverCE (EGen v1.12.0) 23 at 2013-08-21 15:13:41.470. Market Watch Parameters:</t>
  </si>
  <si>
    <t>EGenDriverCE (EGen v1.12.0) 23 at 2013-08-21 15:13:41.470. Security Detail Parameters:</t>
  </si>
  <si>
    <t>EGenDriverCE (EGen v1.12.0) 7 at 2013-08-21 15:13:41.470. Driver CE Partition Settings:</t>
  </si>
  <si>
    <t>EGenDriverCE (EGen v1.12.0) 7 at 2013-08-21 15:13:41.470. Driver CE Settings:</t>
  </si>
  <si>
    <t>Unique ID:                              7</t>
  </si>
  <si>
    <t>Txn Mix RNGSeed:                        9644294087586611207</t>
  </si>
  <si>
    <t>Txn Input RNGSeed:                      9644294091881578503</t>
  </si>
  <si>
    <t>EGenDriverCE (EGen v1.12.0) 7 at 2013-08-21 15:13:41.470. Trade Update Parameters:</t>
  </si>
  <si>
    <t>EGenDriverCE (EGen v1.12.0) 23 at 2013-08-21 15:13:41.470. Trade Order Parameters:</t>
  </si>
  <si>
    <t>EGenDriverCE (EGen v1.12.0) 23 at 2013-08-21 15:13:41.470. Trade Update Parameters:</t>
  </si>
  <si>
    <t>EGenDriverCE (EGen v1.12.0) 23 at 2013-08-21 15:13:41.470. Driver CE Partition Settings:</t>
  </si>
  <si>
    <t>EGenDriverCE (EGen v1.12.0) 23 at 2013-08-21 15:13:41.470. Driver CE Settings:</t>
  </si>
  <si>
    <t>Unique ID:                              23</t>
  </si>
  <si>
    <t>Txn Mix RNGSeed:                        9644294087586611223</t>
  </si>
  <si>
    <t>Txn Input RNGSeed:                      9644294091881578519</t>
  </si>
  <si>
    <t>EGenDriverCE (EGen v1.12.0) 23 at 2013-08-21 15:13:41.470. Trade Lookup Parameters:</t>
  </si>
  <si>
    <t>EGenDriverCE (EGen v1.12.0) 41 at 2013-08-21 15:13:41.470. CE object constructed using constructor 3 (valid for publication: YES).</t>
  </si>
  <si>
    <t>EGenDriverCE (EGen v1.12.0) 41 at 2013-08-21 15:13:41.470. Driver Global Settings:</t>
  </si>
  <si>
    <t>EGenDriverCE (EGen v1.12.0) 41 at 2013-08-21 15:13:41.470. Transaction Mixes:</t>
  </si>
  <si>
    <t>EGenDriverCE (EGen v1.12.0) 41 at 2013-08-21 15:13:41.470. Broker Volume Parameters:  NONE</t>
  </si>
  <si>
    <t>EGenDriverCE (EGen v1.12.0) 41 at 2013-08-21 15:13:41.470. Customer Position Parameters:</t>
  </si>
  <si>
    <t>EGenDriverCE (EGen v1.12.0) 41 at 2013-08-21 15:13:41.470. Market Watch Parameters:</t>
  </si>
  <si>
    <t>EGenDriverCE (EGen v1.12.0) 41 at 2013-08-21 15:13:41.470. Security Detail Parameters:</t>
  </si>
  <si>
    <t>EGenDriverCE (EGen v1.12.0) 41 at 2013-08-21 15:13:41.470. Trade Lookup Parameters:</t>
  </si>
  <si>
    <t>EGenDriverCE (EGen v1.12.0) 41 at 2013-08-21 15:13:41.470. Trade Order Parameters:</t>
  </si>
  <si>
    <t>EGenDriverCE (EGen v1.12.0) 80 at 2013-08-21 15:13:41.470. CE object constructed using constructor 3 (valid for publication: YES).</t>
  </si>
  <si>
    <t>EGenDriverCE (EGen v1.12.0) 80 at 2013-08-21 15:13:41.470. Driver Global Settings:</t>
  </si>
  <si>
    <t>EGenDriverCE (EGen v1.12.0) 80 at 2013-08-21 15:13:41.470. Transaction Mixes:</t>
  </si>
  <si>
    <t>EGenDriverCE (EGen v1.12.0) 80 at 2013-08-21 15:13:41.470. Broker Volume Parameters:  NONE</t>
  </si>
  <si>
    <t>EGenDriverCE (EGen v1.12.0) 80 at 2013-08-21 15:13:41.470. Customer Position Parameters:</t>
  </si>
  <si>
    <t>EGenDriverCE (EGen v1.12.0) 80 at 2013-08-21 15:13:41.470. Market Watch Parameters:</t>
  </si>
  <si>
    <t>EGenDriverCE (EGen v1.12.0) 80 at 2013-08-21 15:13:41.470. Security Detail Parameters:</t>
  </si>
  <si>
    <t>EGenDriverCE (EGen v1.12.0) 80 at 2013-08-21 15:13:41.470. Trade Lookup Parameters:</t>
  </si>
  <si>
    <t>EGenDriverCE (EGen v1.12.0) 80 at 2013-08-21 15:13:41.470. Trade Order Parameters:</t>
  </si>
  <si>
    <t>EGenDriverCE (EGen v1.12.0) 80 at 2013-08-21 15:13:41.470. Trade Update Parameters:</t>
  </si>
  <si>
    <t>EGenDriverCE (EGen v1.12.0) 80 at 2013-08-21 15:13:41.470. Driver CE Partition Settings:</t>
  </si>
  <si>
    <t>EGenDriverCE (EGen v1.12.0) 80 at 2013-08-21 15:13:41.470. Driver CE Settings:</t>
  </si>
  <si>
    <t>Unique ID:                              80</t>
  </si>
  <si>
    <t>Txn Mix RNGSeed:                        9644294087586611280</t>
  </si>
  <si>
    <t>Txn Input RNGSeed:                      9644294091881578576</t>
  </si>
  <si>
    <t>EGenDriverCE (EGen v1.12.0) 41 at 2013-08-21 15:13:41.470. Driver CE Partition Settings:</t>
  </si>
  <si>
    <t>EGenDriverCE (EGen v1.12.0) 41 at 2013-08-21 15:13:41.470. Driver CE Settings:</t>
  </si>
  <si>
    <t>Unique ID:                              41</t>
  </si>
  <si>
    <t>Txn Mix RNGSeed:                        9644294087586611241</t>
  </si>
  <si>
    <t>Txn Input RNGSeed:                      9644294091881578537</t>
  </si>
  <si>
    <t>EGenDriverCE (EGen v1.12.0) 41 at 2013-08-21 15:13:41.470. Trade Update Parameters:</t>
  </si>
  <si>
    <t>DRIVER09</t>
  </si>
  <si>
    <t>EGenDriverCE (EGen v1.12.0) 58 at 2013-08-21 15:13:41.470. CE object constructed using constructor 3 (valid for publication: YES).</t>
  </si>
  <si>
    <t>EGenDriverMEE (EGen v1.12.0) 4 at 2013-08-21 15:13:41.486. Driver MEE Settings:</t>
  </si>
  <si>
    <t>Ticker Tape RNGSeed:                    9644294087586611204</t>
  </si>
  <si>
    <t>Trading Floor RNGSeed:                  9644294091881578500</t>
  </si>
  <si>
    <t>EGenDriverMEE (EGen v1.12.0) 4 at 2013-08-21 15:13:41.486. MEE object constructed using c'tor 1 (valid for publication: YES).</t>
  </si>
  <si>
    <t>EGenDriverCE (EGen v1.12.0) 58 at 2013-08-21 15:13:41.470. Driver Global Settings:</t>
  </si>
  <si>
    <t>EGenDriverCE (EGen v1.12.0) 58 at 2013-08-21 15:13:41.470. Transaction Mixes:</t>
  </si>
  <si>
    <t>EGenDriverCE (EGen v1.12.0) 58 at 2013-08-21 15:13:41.470. Broker Volume Parameters:  NONE</t>
  </si>
  <si>
    <t>EGenDriverCE (EGen v1.12.0) 58 at 2013-08-21 15:13:41.470. Customer Position Parameters:</t>
  </si>
  <si>
    <t>EGenDriverCE (EGen v1.12.0) 58 at 2013-08-21 15:13:41.470. Market Watch Parameters:</t>
  </si>
  <si>
    <t>EGenDriverCE (EGen v1.12.0) 58 at 2013-08-21 15:13:41.470. Security Detail Parameters:</t>
  </si>
  <si>
    <t>EGenDriverCE (EGen v1.12.0) 58 at 2013-08-21 15:13:41.470. Trade Lookup Parameters:</t>
  </si>
  <si>
    <t>EGenDriverCE (EGen v1.12.0) 58 at 2013-08-21 15:13:41.470. Trade Order Parameters:</t>
  </si>
  <si>
    <t>EGenDriverCE (EGen v1.12.0) 58 at 2013-08-21 15:13:41.470. Trade Update Parameters:</t>
  </si>
  <si>
    <t>EGenDriverCE (EGen v1.12.0) 58 at 2013-08-21 15:13:41.470. Driver CE Partition Settings:</t>
  </si>
  <si>
    <t>EGenDriverCE (EGen v1.12.0) 58 at 2013-08-21 15:13:41.470. Driver CE Settings:</t>
  </si>
  <si>
    <t>Unique ID:                              58</t>
  </si>
  <si>
    <t>Txn Mix RNGSeed:                        9644294087586611258</t>
  </si>
  <si>
    <t>Txn Input RNGSeed:                      9644294091881578554</t>
  </si>
  <si>
    <t>EGenDriverCE (EGen v1.12.0) 8 at 2013-08-21 15:13:41.486. CE object constructed using constructor 3 (valid for publication: YES).</t>
  </si>
  <si>
    <t>EGenDriverCE (EGen v1.12.0) 8 at 2013-08-21 15:13:41.486. Driver Global Settings:</t>
  </si>
  <si>
    <t>EGenDriverCE (EGen v1.12.0) 8 at 2013-08-21 15:13:41.486. Transaction Mixes:</t>
  </si>
  <si>
    <t>EGenDriverCE (EGen v1.12.0) 8 at 2013-08-21 15:13:41.486. Broker Volume Parameters:  NONE</t>
  </si>
  <si>
    <t>EGenDriverCE (EGen v1.12.0) 8 at 2013-08-21 15:13:41.486. Customer Position Parameters:</t>
  </si>
  <si>
    <t>EGenDriverCE (EGen v1.12.0) 8 at 2013-08-21 15:13:41.486. Market Watch Parameters:</t>
  </si>
  <si>
    <t>EGenDriverCE (EGen v1.12.0) 8 at 2013-08-21 15:13:41.486. Security Detail Parameters:</t>
  </si>
  <si>
    <t>EGenDriverCE (EGen v1.12.0) 8 at 2013-08-21 15:13:41.486. Trade Lookup Parameters:</t>
  </si>
  <si>
    <t>EGenDriverCE (EGen v1.12.0) 8 at 2013-08-21 15:13:41.486. Trade Order Parameters:</t>
  </si>
  <si>
    <t>EGenDriverCE (EGen v1.12.0) 8 at 2013-08-21 15:13:41.486. Trade Update Parameters:</t>
  </si>
  <si>
    <t>EGenDriverCE (EGen v1.12.0) 8 at 2013-08-21 15:13:41.486. Driver CE Partition Settings:</t>
  </si>
  <si>
    <t>EGenDriverCE (EGen v1.12.0) 8 at 2013-08-21 15:13:41.486. Driver CE Settings:</t>
  </si>
  <si>
    <t>Unique ID:                              8</t>
  </si>
  <si>
    <t>Txn Mix RNGSeed:                        9644294087586611208</t>
  </si>
  <si>
    <t>Txn Input RNGSeed:                      9644294091881578504</t>
  </si>
  <si>
    <t>EGenDriverCE (EGen v1.12.0) 24 at 2013-08-21 15:13:41.486. CE object constructed using constructor 3 (valid for publication: YES).</t>
  </si>
  <si>
    <t>EGenDriverCE (EGen v1.12.0) 24 at 2013-08-21 15:13:41.486. Driver Global Settings:</t>
  </si>
  <si>
    <t>EGenDriverCE (EGen v1.12.0) 24 at 2013-08-21 15:13:41.486. Transaction Mixes:</t>
  </si>
  <si>
    <t>EGenDriverCE (EGen v1.12.0) 24 at 2013-08-21 15:13:41.486. Broker Volume Parameters:  NONE</t>
  </si>
  <si>
    <t>EGenDriverCE (EGen v1.12.0) 24 at 2013-08-21 15:13:41.486. Customer Position Parameters:</t>
  </si>
  <si>
    <t>EGenDriverCE (EGen v1.12.0) 24 at 2013-08-21 15:13:41.486. Market Watch Parameters:</t>
  </si>
  <si>
    <t>EGenDriverCE (EGen v1.12.0) 24 at 2013-08-21 15:13:41.486. Security Detail Parameters:</t>
  </si>
  <si>
    <t>EGenDriverCE (EGen v1.12.0) 24 at 2013-08-21 15:13:41.486. Trade Lookup Parameters:</t>
  </si>
  <si>
    <t>EGenDriverCE (EGen v1.12.0) 24 at 2013-08-21 15:13:41.486. Trade Order Parameters:</t>
  </si>
  <si>
    <t>EGenDriverCE (EGen v1.12.0) 24 at 2013-08-21 15:13:41.486. Driver CE Partition Settings:</t>
  </si>
  <si>
    <t>EGenDriverCE (EGen v1.12.0) 24 at 2013-08-21 15:13:41.486. Driver CE Settings:</t>
  </si>
  <si>
    <t>Unique ID:                              24</t>
  </si>
  <si>
    <t>Txn Mix RNGSeed:                        9644294087586611224</t>
  </si>
  <si>
    <t>Txn Input RNGSeed:                      9644294091881578520</t>
  </si>
  <si>
    <t>EGenDriverCE (EGen v1.12.0) 24 at 2013-08-21 15:13:41.486. Trade Update Parameters:</t>
  </si>
  <si>
    <t>EGenDriverCE (EGen v1.12.0) 42 at 2013-08-21 15:13:41.486. CE object constructed using constructor 3 (valid for publication: YES).</t>
  </si>
  <si>
    <t>EGenDriverCE (EGen v1.12.0) 42 at 2013-08-21 15:13:41.486. Driver Global Settings:</t>
  </si>
  <si>
    <t>EGenDriverCE (EGen v1.12.0) 42 at 2013-08-21 15:13:41.486. Transaction Mixes:</t>
  </si>
  <si>
    <t>EGenDriverCE (EGen v1.12.0) 42 at 2013-08-21 15:13:41.486. Broker Volume Parameters:  NONE</t>
  </si>
  <si>
    <t>EGenDriverCE (EGen v1.12.0) 42 at 2013-08-21 15:13:41.486. Customer Position Parameters:</t>
  </si>
  <si>
    <t>EGenDriverCE (EGen v1.12.0) 42 at 2013-08-21 15:13:41.486. Market Watch Parameters:</t>
  </si>
  <si>
    <t>EGenDriverCE (EGen v1.12.0) 42 at 2013-08-21 15:13:41.486. Security Detail Parameters:</t>
  </si>
  <si>
    <t>EGenDriverCE (EGen v1.12.0) 42 at 2013-08-21 15:13:41.486. Trade Lookup Parameters:</t>
  </si>
  <si>
    <t>EGenDriverCE (EGen v1.12.0) 42 at 2013-08-21 15:13:41.486. Trade Order Parameters:</t>
  </si>
  <si>
    <t>EGenDriverCE (EGen v1.12.0) 42 at 2013-08-21 15:13:41.486. Trade Update Parameters:</t>
  </si>
  <si>
    <t>EGenDriverCE (EGen v1.12.0) 42 at 2013-08-21 15:13:41.486. Driver CE Partition Settings:</t>
  </si>
  <si>
    <t>EGenDriverCE (EGen v1.12.0) 42 at 2013-08-21 15:13:41.486. Driver CE Settings:</t>
  </si>
  <si>
    <t>Unique ID:                              42</t>
  </si>
  <si>
    <t>Txn Mix RNGSeed:                        9644294087586611242</t>
  </si>
  <si>
    <t>Txn Input RNGSeed:                      9644294091881578538</t>
  </si>
  <si>
    <t>EGenDriverCE (EGen v1.12.0) 81 at 2013-08-21 15:13:41.486. CE object constructed using constructor 3 (valid for publication: YES).</t>
  </si>
  <si>
    <t>EGenDriverCE (EGen v1.12.0) 81 at 2013-08-21 15:13:41.486. Driver Global Settings:</t>
  </si>
  <si>
    <t>EGenDriverCE (EGen v1.12.0) 81 at 2013-08-21 15:13:41.486. Transaction Mixes:</t>
  </si>
  <si>
    <t>EGenDriverCE (EGen v1.12.0) 81 at 2013-08-21 15:13:41.486. Broker Volume Parameters:  NONE</t>
  </si>
  <si>
    <t>EGenDriverCE (EGen v1.12.0) 81 at 2013-08-21 15:13:41.486. Customer Position Parameters:</t>
  </si>
  <si>
    <t>EGenDriverCE (EGen v1.12.0) 81 at 2013-08-21 15:13:41.486. Market Watch Parameters:</t>
  </si>
  <si>
    <t>EGenDriverCE (EGen v1.12.0) 81 at 2013-08-21 15:13:41.486. Security Detail Parameters:</t>
  </si>
  <si>
    <t>EGenDriverCE (EGen v1.12.0) 81 at 2013-08-21 15:13:41.486. Trade Lookup Parameters:</t>
  </si>
  <si>
    <t>EGenDriverCE (EGen v1.12.0) 81 at 2013-08-21 15:13:41.486. Trade Order Parameters:</t>
  </si>
  <si>
    <t>EGenDriverCE (EGen v1.12.0) 81 at 2013-08-21 15:13:41.486. Trade Update Parameters:</t>
  </si>
  <si>
    <t>EGenDriverCE (EGen v1.12.0) 81 at 2013-08-21 15:13:41.486. Driver CE Partition Settings:</t>
  </si>
  <si>
    <t>EGenDriverCE (EGen v1.12.0) 81 at 2013-08-21 15:13:41.486. Driver CE Settings:</t>
  </si>
  <si>
    <t>Unique ID:                              81</t>
  </si>
  <si>
    <t>Txn Mix RNGSeed:                        9644294087586611281</t>
  </si>
  <si>
    <t>Txn Input RNGSeed:                      9644294091881578577</t>
  </si>
  <si>
    <t>EGenDriverCE (EGen v1.12.0) 59 at 2013-08-21 15:13:41.486. CE object constructed using constructor 3 (valid for publication: YES).</t>
  </si>
  <si>
    <t>EGenDriverCE (EGen v1.12.0) 59 at 2013-08-21 15:13:41.486. Driver Global Settings:</t>
  </si>
  <si>
    <t>EGenDriverCE (EGen v1.12.0) 59 at 2013-08-21 15:13:41.486. Transaction Mixes:</t>
  </si>
  <si>
    <t>EGenDriverCE (EGen v1.12.0) 59 at 2013-08-21 15:13:41.486. Broker Volume Parameters:  NONE</t>
  </si>
  <si>
    <t>EGenDriverCE (EGen v1.12.0) 59 at 2013-08-21 15:13:41.486. Customer Position Parameters:</t>
  </si>
  <si>
    <t>EGenDriverCE (EGen v1.12.0) 59 at 2013-08-21 15:13:41.486. Market Watch Parameters:</t>
  </si>
  <si>
    <t>EGenDriverCE (EGen v1.12.0) 59 at 2013-08-21 15:13:41.486. Security Detail Parameters:</t>
  </si>
  <si>
    <t>EGenDriverCE (EGen v1.12.0) 59 at 2013-08-21 15:13:41.486. Trade Lookup Parameters:</t>
  </si>
  <si>
    <t>EGenDriverCE (EGen v1.12.0) 59 at 2013-08-21 15:13:41.486. Trade Order Parameters:</t>
  </si>
  <si>
    <t>EGenDriverCE (EGen v1.12.0) 59 at 2013-08-21 15:13:41.486. Trade Update Parameters:</t>
  </si>
  <si>
    <t>EGenDriverCE (EGen v1.12.0) 59 at 2013-08-21 15:13:41.486. Driver CE Partition Settings:</t>
  </si>
  <si>
    <t>EGenDriverCE (EGen v1.12.0) 59 at 2013-08-21 15:13:41.486. Driver CE Settings:</t>
  </si>
  <si>
    <t>Unique ID:                              59</t>
  </si>
  <si>
    <t>Txn Mix RNGSeed:                        9644294087586611259</t>
  </si>
  <si>
    <t>Txn Input RNGSeed:                      9644294091881578555</t>
  </si>
  <si>
    <t>EGenDriverCE (EGen v1.12.0) 9 at 2013-08-21 15:13:41.501. CE object constructed using constructor 3 (valid for publication: YES).</t>
  </si>
  <si>
    <t>EGenDriverCE (EGen v1.12.0) 25 at 2013-08-21 15:13:41.501. CE object constructed using constructor 3 (valid for publication: YES).</t>
  </si>
  <si>
    <t>EGenDriverCE (EGen v1.12.0) 9 at 2013-08-21 15:13:41.501. Driver Global Settings:</t>
  </si>
  <si>
    <t>EGenDriverCE (EGen v1.12.0) 9 at 2013-08-21 15:13:41.501. Transaction Mixes:</t>
  </si>
  <si>
    <t>EGenDriverCE (EGen v1.12.0) 9 at 2013-08-21 15:13:41.501. Broker Volume Parameters:  NONE</t>
  </si>
  <si>
    <t>EGenDriverCE (EGen v1.12.0) 9 at 2013-08-21 15:13:41.501. Customer Position Parameters:</t>
  </si>
  <si>
    <t>EGenDriverCE (EGen v1.12.0) 9 at 2013-08-21 15:13:41.501. Market Watch Parameters:</t>
  </si>
  <si>
    <t>EGenDriverCE (EGen v1.12.0) 9 at 2013-08-21 15:13:41.501. Security Detail Parameters:</t>
  </si>
  <si>
    <t>EGenDriverCE (EGen v1.12.0) 9 at 2013-08-21 15:13:41.501. Trade Lookup Parameters:</t>
  </si>
  <si>
    <t>EGenDriverCE (EGen v1.12.0) 9 at 2013-08-21 15:13:41.501. Trade Order Parameters:</t>
  </si>
  <si>
    <t>EGenDriverCE (EGen v1.12.0) 9 at 2013-08-21 15:13:41.501. Trade Update Parameters:</t>
  </si>
  <si>
    <t>EGenDriverCE (EGen v1.12.0) 9 at 2013-08-21 15:13:41.501. Driver CE Partition Settings:</t>
  </si>
  <si>
    <t>EGenDriverCE (EGen v1.12.0) 9 at 2013-08-21 15:13:41.501. Driver CE Settings:</t>
  </si>
  <si>
    <t>Unique ID:                              9</t>
  </si>
  <si>
    <t>Txn Mix RNGSeed:                        9644311679772655625</t>
  </si>
  <si>
    <t>Txn Input RNGSeed:                      9644311684067622921</t>
  </si>
  <si>
    <t>EGenDriverCE (EGen v1.12.0) 25 at 2013-08-21 15:13:41.501. Driver Global Settings:</t>
  </si>
  <si>
    <t>EGenDriverCE (EGen v1.12.0) 25 at 2013-08-21 15:13:41.501. Transaction Mixes:</t>
  </si>
  <si>
    <t>EGenDriverCE (EGen v1.12.0) 25 at 2013-08-21 15:13:41.501. Broker Volume Parameters:  NONE</t>
  </si>
  <si>
    <t>EGenDriverCE (EGen v1.12.0) 25 at 2013-08-21 15:13:41.501. Customer Position Parameters:</t>
  </si>
  <si>
    <t>EGenDriverCE (EGen v1.12.0) 25 at 2013-08-21 15:13:41.501. Market Watch Parameters:</t>
  </si>
  <si>
    <t>EGenDriverCE (EGen v1.12.0) 25 at 2013-08-21 15:13:41.501. Security Detail Parameters:</t>
  </si>
  <si>
    <t>EGenDriverCE (EGen v1.12.0) 25 at 2013-08-21 15:13:41.501. Trade Lookup Parameters:</t>
  </si>
  <si>
    <t>EGenDriverCE (EGen v1.12.0) 25 at 2013-08-21 15:13:41.501. Trade Order Parameters:</t>
  </si>
  <si>
    <t>EGenDriverCE (EGen v1.12.0) 25 at 2013-08-21 15:13:41.501. Trade Update Parameters:</t>
  </si>
  <si>
    <t>EGenDriverCE (EGen v1.12.0) 25 at 2013-08-21 15:13:41.501. Driver CE Partition Settings:</t>
  </si>
  <si>
    <t>EGenDriverCE (EGen v1.12.0) 25 at 2013-08-21 15:13:41.501. Driver CE Settings:</t>
  </si>
  <si>
    <t>Unique ID:                              25</t>
  </si>
  <si>
    <t>Txn Mix RNGSeed:                        9644311679772655641</t>
  </si>
  <si>
    <t>Txn Input RNGSeed:                      9644311684067622937</t>
  </si>
  <si>
    <t>EGenDriverCE (EGen v1.12.0) 43 at 2013-08-21 15:13:41.501. Driver Global Settings:</t>
  </si>
  <si>
    <t>EGenDriverCE (EGen v1.12.0) 43 at 2013-08-21 15:13:41.501. CE object constructed using constructor 3 (valid for publication: YES).</t>
  </si>
  <si>
    <t>EGenDriverCE (EGen v1.12.0) 60 at 2013-08-21 15:13:41.501. CE object constructed using constructor 3 (valid for publication: YES).</t>
  </si>
  <si>
    <t>EGenDriverCE (EGen v1.12.0) 82 at 2013-08-21 15:13:41.501. Driver Global Settings:</t>
  </si>
  <si>
    <t>EGenDriverCE (EGen v1.12.0) 82 at 2013-08-21 15:13:41.501. CE object constructed using constructor 3 (valid for publication: YES).</t>
  </si>
  <si>
    <t>EGenDriverCE (EGen v1.12.0) 43 at 2013-08-21 15:13:41.501. Transaction Mixes:</t>
  </si>
  <si>
    <t>EGenDriverCE (EGen v1.12.0) 43 at 2013-08-21 15:13:41.501. Broker Volume Parameters:  NONE</t>
  </si>
  <si>
    <t>EGenDriverCE (EGen v1.12.0) 43 at 2013-08-21 15:13:41.501. Customer Position Parameters:</t>
  </si>
  <si>
    <t>EGenDriverCE (EGen v1.12.0) 43 at 2013-08-21 15:13:41.501. Market Watch Parameters:</t>
  </si>
  <si>
    <t>EGenDriverCE (EGen v1.12.0) 43 at 2013-08-21 15:13:41.501. Security Detail Parameters:</t>
  </si>
  <si>
    <t>EGenDriverCE (EGen v1.12.0) 43 at 2013-08-21 15:13:41.501. Trade Lookup Parameters:</t>
  </si>
  <si>
    <t>EGenDriverCE (EGen v1.12.0) 43 at 2013-08-21 15:13:41.501. Trade Order Parameters:</t>
  </si>
  <si>
    <t>EGenDriverCE (EGen v1.12.0) 43 at 2013-08-21 15:13:41.501. Trade Update Parameters:</t>
  </si>
  <si>
    <t>EGenDriverCE (EGen v1.12.0) 43 at 2013-08-21 15:13:41.501. Driver CE Partition Settings:</t>
  </si>
  <si>
    <t>EGenDriverCE (EGen v1.12.0) 43 at 2013-08-21 15:13:41.501. Driver CE Settings:</t>
  </si>
  <si>
    <t>Unique ID:                              43</t>
  </si>
  <si>
    <t>Txn Mix RNGSeed:                        9644311679772655659</t>
  </si>
  <si>
    <t>Txn Input RNGSeed:                      9644311684067622955</t>
  </si>
  <si>
    <t>EGenDriverCE (EGen v1.12.0) 60 at 2013-08-21 15:13:41.501. Driver Global Settings:</t>
  </si>
  <si>
    <t>EGenDriverCE (EGen v1.12.0) 60 at 2013-08-21 15:13:41.501. Transaction Mixes:</t>
  </si>
  <si>
    <t>EGenDriverCE (EGen v1.12.0) 60 at 2013-08-21 15:13:41.501. Broker Volume Parameters:  NONE</t>
  </si>
  <si>
    <t>EGenDriverCE (EGen v1.12.0) 60 at 2013-08-21 15:13:41.501. Customer Position Parameters:</t>
  </si>
  <si>
    <t>EGenDriverCE (EGen v1.12.0) 60 at 2013-08-21 15:13:41.501. Market Watch Parameters:</t>
  </si>
  <si>
    <t>EGenDriverCE (EGen v1.12.0) 60 at 2013-08-21 15:13:41.501. Security Detail Parameters:</t>
  </si>
  <si>
    <t>EGenDriverCE (EGen v1.12.0) 60 at 2013-08-21 15:13:41.501. Trade Lookup Parameters:</t>
  </si>
  <si>
    <t>EGenDriverCE (EGen v1.12.0) 60 at 2013-08-21 15:13:41.501. Trade Order Parameters:</t>
  </si>
  <si>
    <t>EGenDriverCE (EGen v1.12.0) 60 at 2013-08-21 15:13:41.501. Trade Update Parameters:</t>
  </si>
  <si>
    <t>EGenDriverCE (EGen v1.12.0) 60 at 2013-08-21 15:13:41.501. Driver CE Partition Settings:</t>
  </si>
  <si>
    <t>EGenDriverCE (EGen v1.12.0) 60 at 2013-08-21 15:13:41.501. Driver CE Settings:</t>
  </si>
  <si>
    <t>Unique ID:                              60</t>
  </si>
  <si>
    <t>Txn Mix RNGSeed:                        9644311679772655676</t>
  </si>
  <si>
    <t>Txn Input RNGSeed:                      9644311684067622972</t>
  </si>
  <si>
    <t>EGenDriverCE (EGen v1.12.0) 82 at 2013-08-21 15:13:41.501. Transaction Mixes:</t>
  </si>
  <si>
    <t>EGenDriverCE (EGen v1.12.0) 82 at 2013-08-21 15:13:41.501. Broker Volume Parameters:  NONE</t>
  </si>
  <si>
    <t>EGenDriverCE (EGen v1.12.0) 82 at 2013-08-21 15:13:41.501. Customer Position Parameters:</t>
  </si>
  <si>
    <t>EGenDriverCE (EGen v1.12.0) 82 at 2013-08-21 15:13:41.501. Market Watch Parameters:</t>
  </si>
  <si>
    <t>EGenDriverCE (EGen v1.12.0) 82 at 2013-08-21 15:13:41.501. Security Detail Parameters:</t>
  </si>
  <si>
    <t>EGenDriverCE (EGen v1.12.0) 82 at 2013-08-21 15:13:41.501. Trade Lookup Parameters:</t>
  </si>
  <si>
    <t>EGenDriverCE (EGen v1.12.0) 82 at 2013-08-21 15:13:41.501. Trade Order Parameters:</t>
  </si>
  <si>
    <t>EGenDriverCE (EGen v1.12.0) 82 at 2013-08-21 15:13:41.501. Trade Update Parameters:</t>
  </si>
  <si>
    <t>EGenDriverCE (EGen v1.12.0) 82 at 2013-08-21 15:13:41.501. Driver CE Partition Settings:</t>
  </si>
  <si>
    <t>EGenDriverCE (EGen v1.12.0) 82 at 2013-08-21 15:13:41.501. Driver CE Settings:</t>
  </si>
  <si>
    <t>Unique ID:                              82</t>
  </si>
  <si>
    <t>Txn Mix RNGSeed:                        9644311679772655698</t>
  </si>
  <si>
    <t>Txn Input RNGSeed:                      9644311684067622994</t>
  </si>
  <si>
    <t>EGenDriverCE (EGen v1.12.0) 10 at 2013-08-21 15:13:41.517. CE object constructed using constructor 3 (valid for publication: YES).</t>
  </si>
  <si>
    <t>EGenDriverCE (EGen v1.12.0) 10 at 2013-08-21 15:13:41.517. Driver Global Settings:</t>
  </si>
  <si>
    <t>EGenDriverCE (EGen v1.12.0) 10 at 2013-08-21 15:13:41.517. Transaction Mixes:</t>
  </si>
  <si>
    <t>EGenDriverCE (EGen v1.12.0) 10 at 2013-08-21 15:13:41.517. Broker Volume Parameters:  NONE</t>
  </si>
  <si>
    <t>EGenDriverCE (EGen v1.12.0) 10 at 2013-08-21 15:13:41.517. Customer Position Parameters:</t>
  </si>
  <si>
    <t>EGenDriverCE (EGen v1.12.0) 10 at 2013-08-21 15:13:41.517. Market Watch Parameters:</t>
  </si>
  <si>
    <t>EGenDriverCE (EGen v1.12.0) 10 at 2013-08-21 15:13:41.517. Security Detail Parameters:</t>
  </si>
  <si>
    <t>EGenDriverCE (EGen v1.12.0) 10 at 2013-08-21 15:13:41.517. Trade Lookup Parameters:</t>
  </si>
  <si>
    <t>EGenDriverCE (EGen v1.12.0) 10 at 2013-08-21 15:13:41.517. Trade Order Parameters:</t>
  </si>
  <si>
    <t>EGenDriverCE (EGen v1.12.0) 10 at 2013-08-21 15:13:41.517. Trade Update Parameters:</t>
  </si>
  <si>
    <t>EGenDriverCE (EGen v1.12.0) 10 at 2013-08-21 15:13:41.517. Driver CE Partition Settings:</t>
  </si>
  <si>
    <t>EGenDriverCE (EGen v1.12.0) 10 at 2013-08-21 15:13:41.517. Driver CE Settings:</t>
  </si>
  <si>
    <t>Unique ID:                              10</t>
  </si>
  <si>
    <t>Txn Mix RNGSeed:                        9644311679772655626</t>
  </si>
  <si>
    <t>Txn Input RNGSeed:                      9644311684067622922</t>
  </si>
  <si>
    <t>EGenDriverCE (EGen v1.12.0) 26 at 2013-08-21 15:13:41.517. CE object constructed using constructor 3 (valid for publication: YES).</t>
  </si>
  <si>
    <t>EGenDriverCE (EGen v1.12.0) 26 at 2013-08-21 15:13:41.517. Driver Global Settings:</t>
  </si>
  <si>
    <t>EGenDriverCE (EGen v1.12.0) 26 at 2013-08-21 15:13:41.517. Transaction Mixes:</t>
  </si>
  <si>
    <t>EGenDriverCE (EGen v1.12.0) 26 at 2013-08-21 15:13:41.517. Broker Volume Parameters:  NONE</t>
  </si>
  <si>
    <t>EGenDriverCE (EGen v1.12.0) 26 at 2013-08-21 15:13:41.517. Customer Position Parameters:</t>
  </si>
  <si>
    <t>EGenDriverCE (EGen v1.12.0) 26 at 2013-08-21 15:13:41.517. Market Watch Parameters:</t>
  </si>
  <si>
    <t>EGenDriverCE (EGen v1.12.0) 26 at 2013-08-21 15:13:41.517. Security Detail Parameters:</t>
  </si>
  <si>
    <t>EGenDriverCE (EGen v1.12.0) 26 at 2013-08-21 15:13:41.517. Trade Lookup Parameters:</t>
  </si>
  <si>
    <t>EGenDriverCE (EGen v1.12.0) 26 at 2013-08-21 15:13:41.517. Trade Order Parameters:</t>
  </si>
  <si>
    <t>EGenDriverCE (EGen v1.12.0) 26 at 2013-08-21 15:13:41.517. Driver CE Partition Settings:</t>
  </si>
  <si>
    <t>EGenDriverCE (EGen v1.12.0) 26 at 2013-08-21 15:13:41.517. Driver CE Settings:</t>
  </si>
  <si>
    <t>Unique ID:                              26</t>
  </si>
  <si>
    <t>Txn Mix RNGSeed:                        9644311679772655642</t>
  </si>
  <si>
    <t>Txn Input RNGSeed:                      9644311684067622938</t>
  </si>
  <si>
    <t>EGenDriverCE (EGen v1.12.0) 26 at 2013-08-21 15:13:41.517. Trade Update Parameters:</t>
  </si>
  <si>
    <t>EGenDriverCE (EGen v1.12.0) 44 at 2013-08-21 15:13:41.517. CE object constructed using constructor 3 (valid for publication: YES).</t>
  </si>
  <si>
    <t>EGenDriverCE (EGen v1.12.0) 44 at 2013-08-21 15:13:41.517. Driver Global Settings:</t>
  </si>
  <si>
    <t>EGenDriverCE (EGen v1.12.0) 44 at 2013-08-21 15:13:41.517. Transaction Mixes:</t>
  </si>
  <si>
    <t>EGenDriverCE (EGen v1.12.0) 44 at 2013-08-21 15:13:41.517. Broker Volume Parameters:  NONE</t>
  </si>
  <si>
    <t>EGenDriverCE (EGen v1.12.0) 44 at 2013-08-21 15:13:41.517. Customer Position Parameters:</t>
  </si>
  <si>
    <t>EGenDriverCE (EGen v1.12.0) 44 at 2013-08-21 15:13:41.517. Market Watch Parameters:</t>
  </si>
  <si>
    <t>EGenDriverCE (EGen v1.12.0) 44 at 2013-08-21 15:13:41.517. Security Detail Parameters:</t>
  </si>
  <si>
    <t>EGenDriverCE (EGen v1.12.0) 44 at 2013-08-21 15:13:41.517. Trade Lookup Parameters:</t>
  </si>
  <si>
    <t>EGenDriverCE (EGen v1.12.0) 44 at 2013-08-21 15:13:41.517. Trade Order Parameters:</t>
  </si>
  <si>
    <t>EGenDriverCE (EGen v1.12.0) 44 at 2013-08-21 15:13:41.517. Trade Update Parameters:</t>
  </si>
  <si>
    <t>EGenDriverCE (EGen v1.12.0) 44 at 2013-08-21 15:13:41.517. Driver CE Partition Settings:</t>
  </si>
  <si>
    <t>EGenDriverCE (EGen v1.12.0) 44 at 2013-08-21 15:13:41.517. Driver CE Settings:</t>
  </si>
  <si>
    <t>Unique ID:                              44</t>
  </si>
  <si>
    <t>Txn Mix RNGSeed:                        9644311679772655660</t>
  </si>
  <si>
    <t>Txn Input RNGSeed:                      9644311684067622956</t>
  </si>
  <si>
    <t>EGenDriverCE (EGen v1.12.0) 61 at 2013-08-21 15:13:41.517. CE object constructed using constructor 3 (valid for publication: YES).</t>
  </si>
  <si>
    <t>EGenDriverCE (EGen v1.12.0) 61 at 2013-08-21 15:13:41.517. Driver Global Settings:</t>
  </si>
  <si>
    <t>EGenDriverCE (EGen v1.12.0) 61 at 2013-08-21 15:13:41.517. Transaction Mixes:</t>
  </si>
  <si>
    <t>EGenDriverCE (EGen v1.12.0) 61 at 2013-08-21 15:13:41.517. Broker Volume Parameters:  NONE</t>
  </si>
  <si>
    <t>EGenDriverCE (EGen v1.12.0) 61 at 2013-08-21 15:13:41.517. Customer Position Parameters:</t>
  </si>
  <si>
    <t>EGenDriverCE (EGen v1.12.0) 61 at 2013-08-21 15:13:41.517. Market Watch Parameters:</t>
  </si>
  <si>
    <t>EGenDriverCE (EGen v1.12.0) 61 at 2013-08-21 15:13:41.517. Security Detail Parameters:</t>
  </si>
  <si>
    <t>EGenDriverCE (EGen v1.12.0) 61 at 2013-08-21 15:13:41.517. Trade Lookup Parameters:</t>
  </si>
  <si>
    <t>EGenDriverCE (EGen v1.12.0) 61 at 2013-08-21 15:13:41.517. Trade Order Parameters:</t>
  </si>
  <si>
    <t>EGenDriverCE (EGen v1.12.0) 61 at 2013-08-21 15:13:41.517. Trade Update Parameters:</t>
  </si>
  <si>
    <t>EGenDriverCE (EGen v1.12.0) 61 at 2013-08-21 15:13:41.517. Driver CE Partition Settings:</t>
  </si>
  <si>
    <t>EGenDriverCE (EGen v1.12.0) 61 at 2013-08-21 15:13:41.517. Driver CE Settings:</t>
  </si>
  <si>
    <t>Unique ID:                              61</t>
  </si>
  <si>
    <t>Txn Mix RNGSeed:                        9644311679772655677</t>
  </si>
  <si>
    <t>Txn Input RNGSeed:                      9644311684067622973</t>
  </si>
  <si>
    <t>EGenDriverCE (EGen v1.12.0) 83 at 2013-08-21 15:13:41.517. CE object constructed using constructor 3 (valid for publication: YES).</t>
  </si>
  <si>
    <t>EGenDriverCE (EGen v1.12.0) 83 at 2013-08-21 15:13:41.517. Driver Global Settings:</t>
  </si>
  <si>
    <t>EGenDriverCE (EGen v1.12.0) 83 at 2013-08-21 15:13:41.517. Transaction Mixes:</t>
  </si>
  <si>
    <t>EGenDriverCE (EGen v1.12.0) 83 at 2013-08-21 15:13:41.517. Broker Volume Parameters:  NONE</t>
  </si>
  <si>
    <t>EGenDriverCE (EGen v1.12.0) 83 at 2013-08-21 15:13:41.517. Customer Position Parameters:</t>
  </si>
  <si>
    <t>EGenDriverCE (EGen v1.12.0) 83 at 2013-08-21 15:13:41.517. Market Watch Parameters:</t>
  </si>
  <si>
    <t>EGenDriverCE (EGen v1.12.0) 83 at 2013-08-21 15:13:41.517. Security Detail Parameters:</t>
  </si>
  <si>
    <t>EGenDriverCE (EGen v1.12.0) 83 at 2013-08-21 15:13:41.517. Trade Lookup Parameters:</t>
  </si>
  <si>
    <t>EGenDriverCE (EGen v1.12.0) 83 at 2013-08-21 15:13:41.517. Trade Order Parameters:</t>
  </si>
  <si>
    <t>EGenDriverCE (EGen v1.12.0) 83 at 2013-08-21 15:13:41.517. Trade Update Parameters:</t>
  </si>
  <si>
    <t>EGenDriverCE (EGen v1.12.0) 83 at 2013-08-21 15:13:41.517. Driver CE Partition Settings:</t>
  </si>
  <si>
    <t>EGenDriverCE (EGen v1.12.0) 83 at 2013-08-21 15:13:41.517. Driver CE Settings:</t>
  </si>
  <si>
    <t>Unique ID:                              83</t>
  </si>
  <si>
    <t>Txn Mix RNGSeed:                        9644311679772655699</t>
  </si>
  <si>
    <t>Txn Input RNGSeed:                      9644311684067622995</t>
  </si>
  <si>
    <t>EGenDriverCE (EGen v1.12.0) 11 at 2013-08-21 15:13:41.532. CE object constructed using constructor 3 (valid for publication: YES).</t>
  </si>
  <si>
    <t>EGenDriverCE (EGen v1.12.0) 11 at 2013-08-21 15:13:41.532. Driver Global Settings:</t>
  </si>
  <si>
    <t>EGenDriverCE (EGen v1.12.0) 11 at 2013-08-21 15:13:41.532. Transaction Mixes:</t>
  </si>
  <si>
    <t>EGenDriverCE (EGen v1.12.0) 11 at 2013-08-21 15:13:41.532. Broker Volume Parameters:  NONE</t>
  </si>
  <si>
    <t>EGenDriverCE (EGen v1.12.0) 11 at 2013-08-21 15:13:41.532. Customer Position Parameters:</t>
  </si>
  <si>
    <t>EGenDriverCE (EGen v1.12.0) 11 at 2013-08-21 15:13:41.532. Market Watch Parameters:</t>
  </si>
  <si>
    <t>EGenDriverCE (EGen v1.12.0) 11 at 2013-08-21 15:13:41.532. Security Detail Parameters:</t>
  </si>
  <si>
    <t>EGenDriverCE (EGen v1.12.0) 11 at 2013-08-21 15:13:41.532. Trade Lookup Parameters:</t>
  </si>
  <si>
    <t>EGenDriverCE (EGen v1.12.0) 11 at 2013-08-21 15:13:41.532. Trade Order Parameters:</t>
  </si>
  <si>
    <t>EGenDriverCE (EGen v1.12.0) 11 at 2013-08-21 15:13:41.532. Trade Update Parameters:</t>
  </si>
  <si>
    <t>EGenDriverCE (EGen v1.12.0) 11 at 2013-08-21 15:13:41.532. Driver CE Partition Settings:</t>
  </si>
  <si>
    <t>EGenDriverCE (EGen v1.12.0) 11 at 2013-08-21 15:13:41.532. Driver CE Settings:</t>
  </si>
  <si>
    <t>Unique ID:                              11</t>
  </si>
  <si>
    <t>Txn Mix RNGSeed:                        9644311679772655627</t>
  </si>
  <si>
    <t>Txn Input RNGSeed:                      9644311684067622923</t>
  </si>
  <si>
    <t>EGenDriverCE (EGen v1.12.0) 27 at 2013-08-21 15:13:41.532. CE object constructed using constructor 3 (valid for publication: YES).</t>
  </si>
  <si>
    <t>EGenDriverCE (EGen v1.12.0) 27 at 2013-08-21 15:13:41.532. Driver Global Settings:</t>
  </si>
  <si>
    <t>EGenDriverCE (EGen v1.12.0) 27 at 2013-08-21 15:13:41.532. Transaction Mixes:</t>
  </si>
  <si>
    <t>EGenDriverCE (EGen v1.12.0) 27 at 2013-08-21 15:13:41.532. Broker Volume Parameters:  NONE</t>
  </si>
  <si>
    <t>EGenDriverCE (EGen v1.12.0) 27 at 2013-08-21 15:13:41.532. Customer Position Parameters:</t>
  </si>
  <si>
    <t>EGenDriverCE (EGen v1.12.0) 27 at 2013-08-21 15:13:41.532. Market Watch Parameters:</t>
  </si>
  <si>
    <t>EGenDriverCE (EGen v1.12.0) 27 at 2013-08-21 15:13:41.532. Security Detail Parameters:</t>
  </si>
  <si>
    <t>EGenDriverCE (EGen v1.12.0) 27 at 2013-08-21 15:13:41.532. Trade Lookup Parameters:</t>
  </si>
  <si>
    <t>EGenDriverCE (EGen v1.12.0) 27 at 2013-08-21 15:13:41.532. Trade Order Parameters:</t>
  </si>
  <si>
    <t>EGenDriverCE (EGen v1.12.0) 27 at 2013-08-21 15:13:41.532. Trade Update Parameters:</t>
  </si>
  <si>
    <t>EGenDriverCE (EGen v1.12.0) 27 at 2013-08-21 15:13:41.532. Driver CE Partition Settings:</t>
  </si>
  <si>
    <t>EGenDriverCE (EGen v1.12.0) 27 at 2013-08-21 15:13:41.532. Driver CE Settings:</t>
  </si>
  <si>
    <t>Unique ID:                              27</t>
  </si>
  <si>
    <t>Txn Mix RNGSeed:                        9644311679772655643</t>
  </si>
  <si>
    <t>Txn Input RNGSeed:                      9644311684067622939</t>
  </si>
  <si>
    <t>EGenDriverCE (EGen v1.12.0) 62 at 2013-08-21 15:13:41.532. CE object constructed using constructor 3 (valid for publication: YES).</t>
  </si>
  <si>
    <t>EGenDriverCE (EGen v1.12.0) 45 at 2013-08-21 15:13:41.532. CE object constructed using constructor 3 (valid for publication: YES).</t>
  </si>
  <si>
    <t>EGenDriverCE (EGen v1.12.0) 45 at 2013-08-21 15:13:41.532. Driver Global Settings:</t>
  </si>
  <si>
    <t>EGenDriverCE (EGen v1.12.0) 45 at 2013-08-21 15:13:41.532. Transaction Mixes:</t>
  </si>
  <si>
    <t>EGenDriverCE (EGen v1.12.0) 45 at 2013-08-21 15:13:41.532. Broker Volume Parameters:  NONE</t>
  </si>
  <si>
    <t>EGenDriverCE (EGen v1.12.0) 45 at 2013-08-21 15:13:41.532. Customer Position Parameters:</t>
  </si>
  <si>
    <t>EGenDriverCE (EGen v1.12.0) 45 at 2013-08-21 15:13:41.532. Market Watch Parameters:</t>
  </si>
  <si>
    <t>EGenDriverCE (EGen v1.12.0) 45 at 2013-08-21 15:13:41.532. Security Detail Parameters:</t>
  </si>
  <si>
    <t>EGenDriverCE (EGen v1.12.0) 45 at 2013-08-21 15:13:41.532. Trade Lookup Parameters:</t>
  </si>
  <si>
    <t>EGenDriverCE (EGen v1.12.0) 45 at 2013-08-21 15:13:41.532. Trade Order Parameters:</t>
  </si>
  <si>
    <t>EGenDriverCE (EGen v1.12.0) 45 at 2013-08-21 15:13:41.532. Trade Update Parameters:</t>
  </si>
  <si>
    <t>EGenDriverCE (EGen v1.12.0) 45 at 2013-08-21 15:13:41.532. Driver CE Partition Settings:</t>
  </si>
  <si>
    <t>EGenDriverCE (EGen v1.12.0) 45 at 2013-08-21 15:13:41.532. Driver CE Settings:</t>
  </si>
  <si>
    <t>Unique ID:                              45</t>
  </si>
  <si>
    <t>Txn Mix RNGSeed:                        9644311679772655661</t>
  </si>
  <si>
    <t>Txn Input RNGSeed:                      9644311684067622957</t>
  </si>
  <si>
    <t>EGenDriverCE (EGen v1.12.0) 62 at 2013-08-21 15:13:41.532. Driver Global Settings:</t>
  </si>
  <si>
    <t>EGenDriverCE (EGen v1.12.0) 62 at 2013-08-21 15:13:41.532. Transaction Mixes:</t>
  </si>
  <si>
    <t>EGenDriverCE (EGen v1.12.0) 62 at 2013-08-21 15:13:41.532. Broker Volume Parameters:  NONE</t>
  </si>
  <si>
    <t>EGenDriverCE (EGen v1.12.0) 62 at 2013-08-21 15:13:41.532. Customer Position Parameters:</t>
  </si>
  <si>
    <t>EGenDriverCE (EGen v1.12.0) 62 at 2013-08-21 15:13:41.532. Market Watch Parameters:</t>
  </si>
  <si>
    <t>EGenDriverCE (EGen v1.12.0) 62 at 2013-08-21 15:13:41.532. Security Detail Parameters:</t>
  </si>
  <si>
    <t>EGenDriverCE (EGen v1.12.0) 62 at 2013-08-21 15:13:41.532. Trade Lookup Parameters:</t>
  </si>
  <si>
    <t>EGenDriverCE (EGen v1.12.0) 62 at 2013-08-21 15:13:41.532. Trade Order Parameters:</t>
  </si>
  <si>
    <t>EGenDriverCE (EGen v1.12.0) 62 at 2013-08-21 15:13:41.532. Trade Update Parameters:</t>
  </si>
  <si>
    <t>EGenDriverCE (EGen v1.12.0) 62 at 2013-08-21 15:13:41.532. Driver CE Partition Settings:</t>
  </si>
  <si>
    <t>EGenDriverCE (EGen v1.12.0) 62 at 2013-08-21 15:13:41.532. Driver CE Settings:</t>
  </si>
  <si>
    <t>Unique ID:                              62</t>
  </si>
  <si>
    <t>Txn Mix RNGSeed:                        9644311679772655678</t>
  </si>
  <si>
    <t>Txn Input RNGSeed:                      9644311684067622974</t>
  </si>
  <si>
    <t>EGenDriverCE (EGen v1.12.0) 84 at 2013-08-21 15:13:41.532. CE object constructed using constructor 3 (valid for publication: YES).</t>
  </si>
  <si>
    <t>EGenDriverCE (EGen v1.12.0) 84 at 2013-08-21 15:13:41.532. Driver Global Settings:</t>
  </si>
  <si>
    <t>EGenDriverCE (EGen v1.12.0) 84 at 2013-08-21 15:13:41.532. Transaction Mixes:</t>
  </si>
  <si>
    <t>EGenDriverCE (EGen v1.12.0) 84 at 2013-08-21 15:13:41.532. Broker Volume Parameters:  NONE</t>
  </si>
  <si>
    <t>EGenDriverCE (EGen v1.12.0) 84 at 2013-08-21 15:13:41.532. Customer Position Parameters:</t>
  </si>
  <si>
    <t>EGenDriverCE (EGen v1.12.0) 84 at 2013-08-21 15:13:41.532. Market Watch Parameters:</t>
  </si>
  <si>
    <t>EGenDriverCE (EGen v1.12.0) 84 at 2013-08-21 15:13:41.532. Security Detail Parameters:</t>
  </si>
  <si>
    <t>EGenDriverCE (EGen v1.12.0) 84 at 2013-08-21 15:13:41.532. Trade Lookup Parameters:</t>
  </si>
  <si>
    <t>EGenDriverCE (EGen v1.12.0) 84 at 2013-08-21 15:13:41.532. Trade Order Parameters:</t>
  </si>
  <si>
    <t>EGenDriverCE (EGen v1.12.0) 84 at 2013-08-21 15:13:41.532. Trade Update Parameters:</t>
  </si>
  <si>
    <t>EGenDriverCE (EGen v1.12.0) 84 at 2013-08-21 15:13:41.532. Driver CE Partition Settings:</t>
  </si>
  <si>
    <t>EGenDriverCE (EGen v1.12.0) 84 at 2013-08-21 15:13:41.532. Driver CE Settings:</t>
  </si>
  <si>
    <t>Unique ID:                              84</t>
  </si>
  <si>
    <t>Txn Mix RNGSeed:                        9644311679772655700</t>
  </si>
  <si>
    <t>Txn Input RNGSeed:                      9644311684067622996</t>
  </si>
  <si>
    <t>EGenDriverCE (EGen v1.12.0) 12 at 2013-08-21 15:13:41.548. CE object constructed using constructor 3 (valid for publication: YES).</t>
  </si>
  <si>
    <t>EGenDriverCE (EGen v1.12.0) 12 at 2013-08-21 15:13:41.548. Driver Global Settings:</t>
  </si>
  <si>
    <t>EGenDriverCE (EGen v1.12.0) 12 at 2013-08-21 15:13:41.548. Transaction Mixes:</t>
  </si>
  <si>
    <t>EGenDriverCE (EGen v1.12.0) 12 at 2013-08-21 15:13:41.548. Broker Volume Parameters:  NONE</t>
  </si>
  <si>
    <t>EGenDriverCE (EGen v1.12.0) 12 at 2013-08-21 15:13:41.548. Customer Position Parameters:</t>
  </si>
  <si>
    <t>EGenDriverCE (EGen v1.12.0) 12 at 2013-08-21 15:13:41.548. Market Watch Parameters:</t>
  </si>
  <si>
    <t>EGenDriverCE (EGen v1.12.0) 12 at 2013-08-21 15:13:41.548. Security Detail Parameters:</t>
  </si>
  <si>
    <t>EGenDriverCE (EGen v1.12.0) 28 at 2013-08-21 15:13:41.548. Driver Global Settings:</t>
  </si>
  <si>
    <t>EGenDriverCE (EGen v1.12.0) 28 at 2013-08-21 15:13:41.548. CE object constructed using constructor 3 (valid for publication: YES).</t>
  </si>
  <si>
    <t>EGenDriverCE (EGen v1.12.0) 12 at 2013-08-21 15:13:41.548. Trade Order Parameters:</t>
  </si>
  <si>
    <t>EGenDriverCE (EGen v1.12.0) 12 at 2013-08-21 15:13:41.548. Trade Update Parameters:</t>
  </si>
  <si>
    <t>EGenDriverCE (EGen v1.12.0) 12 at 2013-08-21 15:13:41.548. Driver CE Partition Settings:</t>
  </si>
  <si>
    <t>EGenDriverCE (EGen v1.12.0) 12 at 2013-08-21 15:13:41.548. Driver CE Settings:</t>
  </si>
  <si>
    <t>Unique ID:                              12</t>
  </si>
  <si>
    <t>Txn Mix RNGSeed:                        9644311679772655628</t>
  </si>
  <si>
    <t>Txn Input RNGSeed:                      9644311684067622924</t>
  </si>
  <si>
    <t>EGenDriverCE (EGen v1.12.0) 12 at 2013-08-21 15:13:41.548. Trade Lookup Parameters:</t>
  </si>
  <si>
    <t>EGenDriverCE (EGen v1.12.0) 28 at 2013-08-21 15:13:41.548. Transaction Mixes:</t>
  </si>
  <si>
    <t>EGenDriverCE (EGen v1.12.0) 28 at 2013-08-21 15:13:41.548. Broker Volume Parameters:  NONE</t>
  </si>
  <si>
    <t>EGenDriverCE (EGen v1.12.0) 28 at 2013-08-21 15:13:41.548. Customer Position Parameters:</t>
  </si>
  <si>
    <t>EGenDriverCE (EGen v1.12.0) 28 at 2013-08-21 15:13:41.548. Market Watch Parameters:</t>
  </si>
  <si>
    <t>EGenDriverCE (EGen v1.12.0) 28 at 2013-08-21 15:13:41.548. Security Detail Parameters:</t>
  </si>
  <si>
    <t>EGenDriverCE (EGen v1.12.0) 28 at 2013-08-21 15:13:41.548. Trade Lookup Parameters:</t>
  </si>
  <si>
    <t>EGenDriverCE (EGen v1.12.0) 28 at 2013-08-21 15:13:41.548. Trade Order Parameters:</t>
  </si>
  <si>
    <t>EGenDriverCE (EGen v1.12.0) 28 at 2013-08-21 15:13:41.548. Trade Update Parameters:</t>
  </si>
  <si>
    <t>EGenDriverCE (EGen v1.12.0) 28 at 2013-08-21 15:13:41.548. Driver CE Partition Settings:</t>
  </si>
  <si>
    <t>EGenDriverCE (EGen v1.12.0) 28 at 2013-08-21 15:13:41.548. Driver CE Settings:</t>
  </si>
  <si>
    <t>Unique ID:                              28</t>
  </si>
  <si>
    <t>Txn Mix RNGSeed:                        9644311679772655644</t>
  </si>
  <si>
    <t>Txn Input RNGSeed:                      9644311684067622940</t>
  </si>
  <si>
    <t>EGenDriverCE (EGen v1.12.0) 46 at 2013-08-21 15:13:41.548. Driver Global Settings:</t>
  </si>
  <si>
    <t>EGenDriverCE (EGen v1.12.0) 46 at 2013-08-21 15:13:41.548. Transaction Mixes:</t>
  </si>
  <si>
    <t>EGenDriverCE (EGen v1.12.0) 46 at 2013-08-21 15:13:41.548. Broker Volume Parameters:  NONE</t>
  </si>
  <si>
    <t>EGenDriverCE (EGen v1.12.0) 46 at 2013-08-21 15:13:41.548. Customer Position Parameters:</t>
  </si>
  <si>
    <t>EGenDriverCE (EGen v1.12.0) 46 at 2013-08-21 15:13:41.548. Market Watch Parameters:</t>
  </si>
  <si>
    <t>EGenDriverCE (EGen v1.12.0) 46 at 2013-08-21 15:13:41.548. Security Detail Parameters:</t>
  </si>
  <si>
    <t>EGenDriverCE (EGen v1.12.0) 46 at 2013-08-21 15:13:41.548. Trade Lookup Parameters:</t>
  </si>
  <si>
    <t>EGenDriverCE (EGen v1.12.0) 46 at 2013-08-21 15:13:41.548. CE object constructed using constructor 3 (valid for publication: YES).</t>
  </si>
  <si>
    <t>EGenDriverCE (EGen v1.12.0) 63 at 2013-08-21 15:13:41.548. CE object constructed using constructor 3 (valid for publication: YES).</t>
  </si>
  <si>
    <t>EGenDriverCE (EGen v1.12.0) 63 at 2013-08-21 15:13:41.548. Driver Global Settings:</t>
  </si>
  <si>
    <t>EGenDriverCE (EGen v1.12.0) 63 at 2013-08-21 15:13:41.548. Transaction Mixes:</t>
  </si>
  <si>
    <t>EGenDriverCE (EGen v1.12.0) 63 at 2013-08-21 15:13:41.548. Broker Volume Parameters:  NONE</t>
  </si>
  <si>
    <t>EGenDriverCE (EGen v1.12.0) 63 at 2013-08-21 15:13:41.548. Customer Position Parameters:</t>
  </si>
  <si>
    <t>EGenDriverCE (EGen v1.12.0) 63 at 2013-08-21 15:13:41.548. Market Watch Parameters:</t>
  </si>
  <si>
    <t>EGenDriverCE (EGen v1.12.0) 63 at 2013-08-21 15:13:41.548. Security Detail Parameters:</t>
  </si>
  <si>
    <t>EGenDriverCE (EGen v1.12.0) 63 at 2013-08-21 15:13:41.548. Trade Lookup Parameters:</t>
  </si>
  <si>
    <t>EGenDriverCE (EGen v1.12.0) 63 at 2013-08-21 15:13:41.548. Trade Order Parameters:</t>
  </si>
  <si>
    <t>EGenDriverCE (EGen v1.12.0) 85 at 2013-08-21 15:13:41.548. CE object constructed using constructor 3 (valid for publication: YES).</t>
  </si>
  <si>
    <t>EGenDriverCE (EGen v1.12.0) 85 at 2013-08-21 15:13:41.548. Driver Global Settings:</t>
  </si>
  <si>
    <t>EGenDriverCE (EGen v1.12.0) 85 at 2013-08-21 15:13:41.548. Transaction Mixes:</t>
  </si>
  <si>
    <t>EGenDriverCE (EGen v1.12.0) 85 at 2013-08-21 15:13:41.548. Broker Volume Parameters:  NONE</t>
  </si>
  <si>
    <t>EGenDriverCE (EGen v1.12.0) 85 at 2013-08-21 15:13:41.548. Customer Position Parameters:</t>
  </si>
  <si>
    <t>EGenDriverCE (EGen v1.12.0) 85 at 2013-08-21 15:13:41.548. Market Watch Parameters:</t>
  </si>
  <si>
    <t>EGenDriverCE (EGen v1.12.0) 85 at 2013-08-21 15:13:41.548. Security Detail Parameters:</t>
  </si>
  <si>
    <t>EGenDriverCE (EGen v1.12.0) 85 at 2013-08-21 15:13:41.548. Trade Lookup Parameters:</t>
  </si>
  <si>
    <t>EGenDriverCE (EGen v1.12.0) 85 at 2013-08-21 15:13:41.548. Trade Order Parameters:</t>
  </si>
  <si>
    <t>EGenDriverCE (EGen v1.12.0) 85 at 2013-08-21 15:13:41.548. Trade Update Parameters:</t>
  </si>
  <si>
    <t>EGenDriverCE (EGen v1.12.0) 85 at 2013-08-21 15:13:41.548. Driver CE Partition Settings:</t>
  </si>
  <si>
    <t>EGenDriverCE (EGen v1.12.0) 85 at 2013-08-21 15:13:41.548. Driver CE Settings:</t>
  </si>
  <si>
    <t>Unique ID:                              85</t>
  </si>
  <si>
    <t>Txn Mix RNGSeed:                        9644311679772655701</t>
  </si>
  <si>
    <t>Txn Input RNGSeed:                      9644311684067622997</t>
  </si>
  <si>
    <t>EGenDriverCE (EGen v1.12.0) 46 at 2013-08-21 15:13:41.548. Trade Order Parameters:</t>
  </si>
  <si>
    <t>EGenDriverCE (EGen v1.12.0) 46 at 2013-08-21 15:13:41.548. Trade Update Parameters:</t>
  </si>
  <si>
    <t>EGenDriverCE (EGen v1.12.0) 46 at 2013-08-21 15:13:41.548. Driver CE Partition Settings:</t>
  </si>
  <si>
    <t>EGenDriverCE (EGen v1.12.0) 46 at 2013-08-21 15:13:41.548. Driver CE Settings:</t>
  </si>
  <si>
    <t>Unique ID:                              46</t>
  </si>
  <si>
    <t>Txn Mix RNGSeed:                        9644311679772655662</t>
  </si>
  <si>
    <t>Txn Input RNGSeed:                      9644311684067622958</t>
  </si>
  <si>
    <t>EGenDriverCE (EGen v1.12.0) 63 at 2013-08-21 15:13:41.548. Driver CE Partition Settings:</t>
  </si>
  <si>
    <t>EGenDriverCE (EGen v1.12.0) 63 at 2013-08-21 15:13:41.548. Driver CE Settings:</t>
  </si>
  <si>
    <t>Unique ID:                              63</t>
  </si>
  <si>
    <t>Txn Mix RNGSeed:                        9644311679772655679</t>
  </si>
  <si>
    <t>Txn Input RNGSeed:                      9644311684067622975</t>
  </si>
  <si>
    <t>EGenDriverCE (EGen v1.12.0) 63 at 2013-08-21 15:13:41.548. Trade Update Parameters:</t>
  </si>
  <si>
    <t>EGenDriverCE (EGen v1.12.0) 13 at 2013-08-21 15:13:41.564. CE object constructed using constructor 3 (valid for publication: YES).</t>
  </si>
  <si>
    <t>EGenDriverCE (EGen v1.12.0) 13 at 2013-08-21 15:13:41.564. Driver Global Settings:</t>
  </si>
  <si>
    <t>EGenDriverCE (EGen v1.12.0) 13 at 2013-08-21 15:13:41.564. Transaction Mixes:</t>
  </si>
  <si>
    <t>EGenDriverCE (EGen v1.12.0) 13 at 2013-08-21 15:13:41.564. Broker Volume Parameters:  NONE</t>
  </si>
  <si>
    <t>EGenDriverCE (EGen v1.12.0) 13 at 2013-08-21 15:13:41.564. Customer Position Parameters:</t>
  </si>
  <si>
    <t>EGenDriverCE (EGen v1.12.0) 13 at 2013-08-21 15:13:41.564. Market Watch Parameters:</t>
  </si>
  <si>
    <t>EGenDriverCE (EGen v1.12.0) 13 at 2013-08-21 15:13:41.564. Security Detail Parameters:</t>
  </si>
  <si>
    <t>EGenDriverCE (EGen v1.12.0) 13 at 2013-08-21 15:13:41.564. Trade Lookup Parameters:</t>
  </si>
  <si>
    <t>EGenDriverCE (EGen v1.12.0) 13 at 2013-08-21 15:13:41.564. Trade Order Parameters:</t>
  </si>
  <si>
    <t>EGenDriverCE (EGen v1.12.0) 29 at 2013-08-21 15:13:41.564. CE object constructed using constructor 3 (valid for publication: YES).</t>
  </si>
  <si>
    <t>EGenDriverCE (EGen v1.12.0) 29 at 2013-08-21 15:13:41.564. Driver Global Settings:</t>
  </si>
  <si>
    <t>EGenDriverCE (EGen v1.12.0) 29 at 2013-08-21 15:13:41.564. Transaction Mixes:</t>
  </si>
  <si>
    <t>EGenDriverCE (EGen v1.12.0) 29 at 2013-08-21 15:13:41.564. Broker Volume Parameters:  NONE</t>
  </si>
  <si>
    <t>EGenDriverCE (EGen v1.12.0) 29 at 2013-08-21 15:13:41.564. Customer Position Parameters:</t>
  </si>
  <si>
    <t>EGenDriverCE (EGen v1.12.0) 29 at 2013-08-21 15:13:41.564. Market Watch Parameters:</t>
  </si>
  <si>
    <t>EGenDriverCE (EGen v1.12.0) 29 at 2013-08-21 15:13:41.564. Security Detail Parameters:</t>
  </si>
  <si>
    <t>EGenDriverCE (EGen v1.12.0) 29 at 2013-08-21 15:13:41.564. Trade Lookup Parameters:</t>
  </si>
  <si>
    <t>EGenDriverCE (EGen v1.12.0) 13 at 2013-08-21 15:13:41.564. Driver CE Partition Settings:</t>
  </si>
  <si>
    <t>EGenDriverCE (EGen v1.12.0) 13 at 2013-08-21 15:13:41.564. Driver CE Settings:</t>
  </si>
  <si>
    <t>Unique ID:                              13</t>
  </si>
  <si>
    <t>Txn Mix RNGSeed:                        9644311679772655629</t>
  </si>
  <si>
    <t>Txn Input RNGSeed:                      9644311684067622925</t>
  </si>
  <si>
    <t>EGenDriverCE (EGen v1.12.0) 13 at 2013-08-21 15:13:41.564. Trade Update Parameters:</t>
  </si>
  <si>
    <t>EGenDriverCE (EGen v1.12.0) 29 at 2013-08-21 15:13:41.564. Trade Update Parameters:</t>
  </si>
  <si>
    <t>EGenDriverCE (EGen v1.12.0) 29 at 2013-08-21 15:13:41.564. Driver CE Partition Settings:</t>
  </si>
  <si>
    <t>EGenDriverCE (EGen v1.12.0) 29 at 2013-08-21 15:13:41.564. Driver CE Settings:</t>
  </si>
  <si>
    <t>Unique ID:                              29</t>
  </si>
  <si>
    <t>Txn Mix RNGSeed:                        9644311679772655645</t>
  </si>
  <si>
    <t>Txn Input RNGSeed:                      9644311684067622941</t>
  </si>
  <si>
    <t>EGenDriverCE (EGen v1.12.0) 29 at 2013-08-21 15:13:41.564. Trade Order Parameters:</t>
  </si>
  <si>
    <t>EGenDriverCE (EGen v1.12.0) 47 at 2013-08-21 15:13:41.564. CE object constructed using constructor 3 (valid for publication: YES).</t>
  </si>
  <si>
    <t>EGenDriverCE (EGen v1.12.0) 47 at 2013-08-21 15:13:41.564. Driver Global Settings:</t>
  </si>
  <si>
    <t>EGenDriverCE (EGen v1.12.0) 47 at 2013-08-21 15:13:41.564. Transaction Mixes:</t>
  </si>
  <si>
    <t>EGenDriverCE (EGen v1.12.0) 47 at 2013-08-21 15:13:41.564. Broker Volume Parameters:  NONE</t>
  </si>
  <si>
    <t>EGenDriverCE (EGen v1.12.0) 47 at 2013-08-21 15:13:41.564. Customer Position Parameters:</t>
  </si>
  <si>
    <t>EGenDriverCE (EGen v1.12.0) 47 at 2013-08-21 15:13:41.564. Market Watch Parameters:</t>
  </si>
  <si>
    <t>EGenDriverCE (EGen v1.12.0) 47 at 2013-08-21 15:13:41.564. Security Detail Parameters:</t>
  </si>
  <si>
    <t>EGenDriverCE (EGen v1.12.0) 47 at 2013-08-21 15:13:41.564. Trade Lookup Parameters:</t>
  </si>
  <si>
    <t>EGenDriverCE (EGen v1.12.0) 47 at 2013-08-21 15:13:41.564. Trade Order Parameters:</t>
  </si>
  <si>
    <t>EGenDriverCE (EGen v1.12.0) 47 at 2013-08-21 15:13:41.564. Trade Update Parameters:</t>
  </si>
  <si>
    <t>EGenDriverCE (EGen v1.12.0) 47 at 2013-08-21 15:13:41.564. Driver CE Partition Settings:</t>
  </si>
  <si>
    <t>EGenDriverCE (EGen v1.12.0) 47 at 2013-08-21 15:13:41.564. Driver CE Settings:</t>
  </si>
  <si>
    <t>Unique ID:                              47</t>
  </si>
  <si>
    <t>Txn Mix RNGSeed:                        9644311679772655663</t>
  </si>
  <si>
    <t>Txn Input RNGSeed:                      9644311684067622959</t>
  </si>
  <si>
    <t>EGenDriverCE (EGen v1.12.0) 64 at 2013-08-21 15:13:41.564. CE object constructed using constructor 3 (valid for publication: YES).</t>
  </si>
  <si>
    <t>EGenDriverCE (EGen v1.12.0) 64 at 2013-08-21 15:13:41.564. Driver Global Settings:</t>
  </si>
  <si>
    <t>EGenDriverCE (EGen v1.12.0) 64 at 2013-08-21 15:13:41.564. Transaction Mixes:</t>
  </si>
  <si>
    <t>EGenDriverCE (EGen v1.12.0) 64 at 2013-08-21 15:13:41.564. Broker Volume Parameters:  NONE</t>
  </si>
  <si>
    <t>EGenDriverCE (EGen v1.12.0) 64 at 2013-08-21 15:13:41.564. Customer Position Parameters:</t>
  </si>
  <si>
    <t>EGenDriverCE (EGen v1.12.0) 64 at 2013-08-21 15:13:41.564. Market Watch Parameters:</t>
  </si>
  <si>
    <t>EGenDriverCE (EGen v1.12.0) 64 at 2013-08-21 15:13:41.564. Security Detail Parameters:</t>
  </si>
  <si>
    <t>EGenDriverCE (EGen v1.12.0) 64 at 2013-08-21 15:13:41.564. Trade Lookup Parameters:</t>
  </si>
  <si>
    <t>EGenDriverCE (EGen v1.12.0) 64 at 2013-08-21 15:13:41.564. Trade Order Parameters:</t>
  </si>
  <si>
    <t>EGenDriverCE (EGen v1.12.0) 64 at 2013-08-21 15:13:41.564. Trade Update Parameters:</t>
  </si>
  <si>
    <t>EGenDriverCE (EGen v1.12.0) 64 at 2013-08-21 15:13:41.564. Driver CE Partition Settings:</t>
  </si>
  <si>
    <t>EGenDriverCE (EGen v1.12.0) 64 at 2013-08-21 15:13:41.564. Driver CE Settings:</t>
  </si>
  <si>
    <t>Unique ID:                              64</t>
  </si>
  <si>
    <t>Txn Mix RNGSeed:                        9644311679772655680</t>
  </si>
  <si>
    <t>Txn Input RNGSeed:                      9644311684067622976</t>
  </si>
  <si>
    <t>EGenDriverCE (EGen v1.12.0) 86 at 2013-08-21 15:13:41.564. CE object constructed using constructor 3 (valid for publication: YES).</t>
  </si>
  <si>
    <t>EGenDriverCE (EGen v1.12.0) 86 at 2013-08-21 15:13:41.564. Driver Global Settings:</t>
  </si>
  <si>
    <t>EGenDriverCE (EGen v1.12.0) 86 at 2013-08-21 15:13:41.564. Transaction Mixes:</t>
  </si>
  <si>
    <t>EGenDriverCE (EGen v1.12.0) 86 at 2013-08-21 15:13:41.564. Broker Volume Parameters:  NONE</t>
  </si>
  <si>
    <t>EGenDriverCE (EGen v1.12.0) 86 at 2013-08-21 15:13:41.564. Customer Position Parameters:</t>
  </si>
  <si>
    <t>EGenDriverCE (EGen v1.12.0) 86 at 2013-08-21 15:13:41.564. Market Watch Parameters:</t>
  </si>
  <si>
    <t>EGenDriverCE (EGen v1.12.0) 86 at 2013-08-21 15:13:41.564. Security Detail Parameters:</t>
  </si>
  <si>
    <t>EGenDriverCE (EGen v1.12.0) 86 at 2013-08-21 15:13:41.564. Trade Lookup Parameters:</t>
  </si>
  <si>
    <t>EGenDriverCE (EGen v1.12.0) 86 at 2013-08-21 15:13:41.564. Trade Order Parameters:</t>
  </si>
  <si>
    <t>EGenDriverCE (EGen v1.12.0) 86 at 2013-08-21 15:13:41.564. Trade Update Parameters:</t>
  </si>
  <si>
    <t>EGenDriverCE (EGen v1.12.0) 86 at 2013-08-21 15:13:41.564. Driver CE Partition Settings:</t>
  </si>
  <si>
    <t>EGenDriverCE (EGen v1.12.0) 86 at 2013-08-21 15:13:41.564. Driver CE Settings:</t>
  </si>
  <si>
    <t>Unique ID:                              86</t>
  </si>
  <si>
    <t>Txn Mix RNGSeed:                        9644311679772655702</t>
  </si>
  <si>
    <t>Txn Input RNGSeed:                      9644311684067622998</t>
  </si>
  <si>
    <t>EGenDriverCE (EGen v1.12.0) 14 at 2013-08-21 15:13:41.579. CE object constructed using constructor 3 (valid for publication: YES).</t>
  </si>
  <si>
    <t>EGenDriverCE (EGen v1.12.0) 14 at 2013-08-21 15:13:41.579. Driver Global Settings:</t>
  </si>
  <si>
    <t>EGenDriverCE (EGen v1.12.0) 14 at 2013-08-21 15:13:41.579. Transaction Mixes:</t>
  </si>
  <si>
    <t>EGenDriverCE (EGen v1.12.0) 14 at 2013-08-21 15:13:41.579. Broker Volume Parameters:  NONE</t>
  </si>
  <si>
    <t>EGenDriverCE (EGen v1.12.0) 14 at 2013-08-21 15:13:41.579. Customer Position Parameters:</t>
  </si>
  <si>
    <t>EGenDriverCE (EGen v1.12.0) 14 at 2013-08-21 15:13:41.579. Market Watch Parameters:</t>
  </si>
  <si>
    <t>EGenDriverCE (EGen v1.12.0) 14 at 2013-08-21 15:13:41.579. Security Detail Parameters:</t>
  </si>
  <si>
    <t>EGenDriverCE (EGen v1.12.0) 14 at 2013-08-21 15:13:41.579. Trade Lookup Parameters:</t>
  </si>
  <si>
    <t>EGenDriverCE (EGen v1.12.0) 14 at 2013-08-21 15:13:41.579. Trade Order Parameters:</t>
  </si>
  <si>
    <t>EGenDriverCE (EGen v1.12.0) 14 at 2013-08-21 15:13:41.579. Trade Update Parameters:</t>
  </si>
  <si>
    <t>EGenDriverCE (EGen v1.12.0) 14 at 2013-08-21 15:13:41.579. Driver CE Partition Settings:</t>
  </si>
  <si>
    <t>EGenDriverCE (EGen v1.12.0) 14 at 2013-08-21 15:13:41.579. Driver CE Settings:</t>
  </si>
  <si>
    <t>Unique ID:                              14</t>
  </si>
  <si>
    <t>Txn Mix RNGSeed:                        9644311679772655630</t>
  </si>
  <si>
    <t>Txn Input RNGSeed:                      9644311684067622926</t>
  </si>
  <si>
    <t>EGenDriverCE (EGen v1.12.0) 30 at 2013-08-21 15:13:41.579. CE object constructed using constructor 3 (valid for publication: YES).</t>
  </si>
  <si>
    <t>EGenDriverCE (EGen v1.12.0) 30 at 2013-08-21 15:13:41.579. Driver Global Settings:</t>
  </si>
  <si>
    <t>EGenDriverCE (EGen v1.12.0) 30 at 2013-08-21 15:13:41.579. Transaction Mixes:</t>
  </si>
  <si>
    <t>EGenDriverCE (EGen v1.12.0) 30 at 2013-08-21 15:13:41.579. Broker Volume Parameters:  NONE</t>
  </si>
  <si>
    <t>EGenDriverCE (EGen v1.12.0) 30 at 2013-08-21 15:13:41.579. Customer Position Parameters:</t>
  </si>
  <si>
    <t>EGenDriverCE (EGen v1.12.0) 30 at 2013-08-21 15:13:41.579. Market Watch Parameters:</t>
  </si>
  <si>
    <t>EGenDriverCE (EGen v1.12.0) 30 at 2013-08-21 15:13:41.579. Security Detail Parameters:</t>
  </si>
  <si>
    <t>EGenDriverCE (EGen v1.12.0) 30 at 2013-08-21 15:13:41.579. Trade Lookup Parameters:</t>
  </si>
  <si>
    <t>EGenDriverCE (EGen v1.12.0) 30 at 2013-08-21 15:13:41.579. Trade Order Parameters:</t>
  </si>
  <si>
    <t>EGenDriverCE (EGen v1.12.0) 30 at 2013-08-21 15:13:41.579. Trade Update Parameters:</t>
  </si>
  <si>
    <t>EGenDriverCE (EGen v1.12.0) 30 at 2013-08-21 15:13:41.579. Driver CE Partition Settings:</t>
  </si>
  <si>
    <t>EGenDriverCE (EGen v1.12.0) 30 at 2013-08-21 15:13:41.579. Driver CE Settings:</t>
  </si>
  <si>
    <t>Unique ID:                              30</t>
  </si>
  <si>
    <t>Txn Mix RNGSeed:                        9644311679772655646</t>
  </si>
  <si>
    <t>Txn Input RNGSeed:                      9644311684067622942</t>
  </si>
  <si>
    <t>EGenDriverCE (EGen v1.12.0) 48 at 2013-08-21 15:13:41.579. CE object constructed using constructor 3 (valid for publication: YES).</t>
  </si>
  <si>
    <t>EGenDriverCE (EGen v1.12.0) 48 at 2013-08-21 15:13:41.579. Driver Global Settings:</t>
  </si>
  <si>
    <t>EGenDriverCE (EGen v1.12.0) 48 at 2013-08-21 15:13:41.579. Transaction Mixes:</t>
  </si>
  <si>
    <t>EGenDriverCE (EGen v1.12.0) 48 at 2013-08-21 15:13:41.579. Broker Volume Parameters:  NONE</t>
  </si>
  <si>
    <t>EGenDriverCE (EGen v1.12.0) 48 at 2013-08-21 15:13:41.579. Customer Position Parameters:</t>
  </si>
  <si>
    <t>EGenDriverCE (EGen v1.12.0) 48 at 2013-08-21 15:13:41.579. Market Watch Parameters:</t>
  </si>
  <si>
    <t>EGenDriverCE (EGen v1.12.0) 48 at 2013-08-21 15:13:41.579. Security Detail Parameters:</t>
  </si>
  <si>
    <t>EGenDriverCE (EGen v1.12.0) 48 at 2013-08-21 15:13:41.579. Trade Lookup Parameters:</t>
  </si>
  <si>
    <t>EGenDriverCE (EGen v1.12.0) 48 at 2013-08-21 15:13:41.579. Trade Order Parameters:</t>
  </si>
  <si>
    <t>EGenDriverCE (EGen v1.12.0) 48 at 2013-08-21 15:13:41.579. Trade Update Parameters:</t>
  </si>
  <si>
    <t>EGenDriverCE (EGen v1.12.0) 48 at 2013-08-21 15:13:41.579. Driver CE Partition Settings:</t>
  </si>
  <si>
    <t>EGenDriverCE (EGen v1.12.0) 48 at 2013-08-21 15:13:41.579. Driver CE Settings:</t>
  </si>
  <si>
    <t>Unique ID:                              48</t>
  </si>
  <si>
    <t>Txn Mix RNGSeed:                        9644311679772655664</t>
  </si>
  <si>
    <t>Txn Input RNGSeed:                      9644311684067622960</t>
  </si>
  <si>
    <t>EGenDriverCE (EGen v1.12.0) 65 at 2013-08-21 15:13:41.579. CE object constructed using constructor 3 (valid for publication: YES).</t>
  </si>
  <si>
    <t>EGenDriverCE (EGen v1.12.0) 65 at 2013-08-21 15:13:41.579. Driver Global Settings:</t>
  </si>
  <si>
    <t>EGenDriverCE (EGen v1.12.0) 65 at 2013-08-21 15:13:41.579. Transaction Mixes:</t>
  </si>
  <si>
    <t>EGenDriverCE (EGen v1.12.0) 65 at 2013-08-21 15:13:41.579. Broker Volume Parameters:  NONE</t>
  </si>
  <si>
    <t>EGenDriverCE (EGen v1.12.0) 65 at 2013-08-21 15:13:41.579. Customer Position Parameters:</t>
  </si>
  <si>
    <t>EGenDriverCE (EGen v1.12.0) 65 at 2013-08-21 15:13:41.579. Market Watch Parameters:</t>
  </si>
  <si>
    <t>EGenDriverCE (EGen v1.12.0) 65 at 2013-08-21 15:13:41.579. Security Detail Parameters:</t>
  </si>
  <si>
    <t>EGenDriverCE (EGen v1.12.0) 65 at 2013-08-21 15:13:41.579. Trade Lookup Parameters:</t>
  </si>
  <si>
    <t>EGenDriverCE (EGen v1.12.0) 65 at 2013-08-21 15:13:41.579. Trade Order Parameters:</t>
  </si>
  <si>
    <t>EGenDriverCE (EGen v1.12.0) 65 at 2013-08-21 15:13:41.579. Trade Update Parameters:</t>
  </si>
  <si>
    <t>EGenDriverCE (EGen v1.12.0) 65 at 2013-08-21 15:13:41.579. Driver CE Partition Settings:</t>
  </si>
  <si>
    <t>EGenDriverCE (EGen v1.12.0) 65 at 2013-08-21 15:13:41.579. Driver CE Settings:</t>
  </si>
  <si>
    <t>Unique ID:                              65</t>
  </si>
  <si>
    <t>Txn Mix RNGSeed:                        9644311679772655681</t>
  </si>
  <si>
    <t>Txn Input RNGSeed:                      9644311684067622977</t>
  </si>
  <si>
    <t>EGenDriverCE (EGen v1.12.0) 87 at 2013-08-21 15:13:41.579. CE object constructed using constructor 3 (valid for publication: YES).</t>
  </si>
  <si>
    <t>EGenDriverCE (EGen v1.12.0) 87 at 2013-08-21 15:13:41.579. Driver Global Settings:</t>
  </si>
  <si>
    <t>EGenDriverCE (EGen v1.12.0) 87 at 2013-08-21 15:13:41.579. Transaction Mixes:</t>
  </si>
  <si>
    <t>EGenDriverCE (EGen v1.12.0) 87 at 2013-08-21 15:13:41.579. Broker Volume Parameters:  NONE</t>
  </si>
  <si>
    <t>EGenDriverCE (EGen v1.12.0) 87 at 2013-08-21 15:13:41.579. Customer Position Parameters:</t>
  </si>
  <si>
    <t>EGenDriverCE (EGen v1.12.0) 87 at 2013-08-21 15:13:41.579. Market Watch Parameters:</t>
  </si>
  <si>
    <t>EGenDriverCE (EGen v1.12.0) 87 at 2013-08-21 15:13:41.579. Security Detail Parameters:</t>
  </si>
  <si>
    <t>EGenDriverCE (EGen v1.12.0) 87 at 2013-08-21 15:13:41.579. Trade Lookup Parameters:</t>
  </si>
  <si>
    <t>EGenDriverCE (EGen v1.12.0) 87 at 2013-08-21 15:13:41.579. Trade Order Parameters:</t>
  </si>
  <si>
    <t>EGenDriverCE (EGen v1.12.0) 87 at 2013-08-21 15:13:41.579. Trade Update Parameters:</t>
  </si>
  <si>
    <t>EGenDriverCE (EGen v1.12.0) 87 at 2013-08-21 15:13:41.579. Driver CE Partition Settings:</t>
  </si>
  <si>
    <t>EGenDriverCE (EGen v1.12.0) 87 at 2013-08-21 15:13:41.579. Driver CE Settings:</t>
  </si>
  <si>
    <t>Unique ID:                              87</t>
  </si>
  <si>
    <t>Txn Mix RNGSeed:                        9644311679772655703</t>
  </si>
  <si>
    <t>Txn Input RNGSeed:                      9644311684067622999</t>
  </si>
  <si>
    <t>EGenDriverCE (EGen v1.12.0) 15 at 2013-08-21 15:13:41.595. CE object constructed using constructor 3 (valid for publication: YES).</t>
  </si>
  <si>
    <t>EGenDriverCE (EGen v1.12.0) 15 at 2013-08-21 15:13:41.595. Driver Global Settings:</t>
  </si>
  <si>
    <t>EGenDriverCE (EGen v1.12.0) 15 at 2013-08-21 15:13:41.595. Transaction Mixes:</t>
  </si>
  <si>
    <t>EGenDriverCE (EGen v1.12.0) 15 at 2013-08-21 15:13:41.595. Broker Volume Parameters:  NONE</t>
  </si>
  <si>
    <t>EGenDriverCE (EGen v1.12.0) 15 at 2013-08-21 15:13:41.595. Customer Position Parameters:</t>
  </si>
  <si>
    <t>EGenDriverCE (EGen v1.12.0) 15 at 2013-08-21 15:13:41.595. Market Watch Parameters:</t>
  </si>
  <si>
    <t>EGenDriverCE (EGen v1.12.0) 15 at 2013-08-21 15:13:41.595. Security Detail Parameters:</t>
  </si>
  <si>
    <t>EGenDriverCE (EGen v1.12.0) 15 at 2013-08-21 15:13:41.595. Trade Lookup Parameters:</t>
  </si>
  <si>
    <t>EGenDriverCE (EGen v1.12.0) 15 at 2013-08-21 15:13:41.595. Trade Order Parameters:</t>
  </si>
  <si>
    <t>EGenDriverCE (EGen v1.12.0) 31 at 2013-08-21 15:13:41.595. CE object constructed using constructor 3 (valid for publication: YES).</t>
  </si>
  <si>
    <t>EGenDriverCE (EGen v1.12.0) 31 at 2013-08-21 15:13:41.595. Driver Global Settings:</t>
  </si>
  <si>
    <t>EGenDriverCE (EGen v1.12.0) 31 at 2013-08-21 15:13:41.595. Transaction Mixes:</t>
  </si>
  <si>
    <t>EGenDriverCE (EGen v1.12.0) 31 at 2013-08-21 15:13:41.595. Broker Volume Parameters:  NONE</t>
  </si>
  <si>
    <t>EGenDriverCE (EGen v1.12.0) 31 at 2013-08-21 15:13:41.595. Customer Position Parameters:</t>
  </si>
  <si>
    <t>EGenDriverCE (EGen v1.12.0) 31 at 2013-08-21 15:13:41.595. Market Watch Parameters:</t>
  </si>
  <si>
    <t>EGenDriverCE (EGen v1.12.0) 31 at 2013-08-21 15:13:41.595. Security Detail Parameters:</t>
  </si>
  <si>
    <t>EGenDriverCE (EGen v1.12.0) 31 at 2013-08-21 15:13:41.595. Trade Lookup Parameters:</t>
  </si>
  <si>
    <t>EGenDriverCE (EGen v1.12.0) 15 at 2013-08-21 15:13:41.595. Driver CE Partition Settings:</t>
  </si>
  <si>
    <t>EGenDriverCE (EGen v1.12.0) 15 at 2013-08-21 15:13:41.595. Driver CE Settings:</t>
  </si>
  <si>
    <t>Unique ID:                              15</t>
  </si>
  <si>
    <t>Txn Mix RNGSeed:                        9644311679772655631</t>
  </si>
  <si>
    <t>Txn Input RNGSeed:                      9644311684067622927</t>
  </si>
  <si>
    <t>EGenDriverCE (EGen v1.12.0) 15 at 2013-08-21 15:13:41.595. Trade Update Parameters:</t>
  </si>
  <si>
    <t>EGenDriverCE (EGen v1.12.0) 31 at 2013-08-21 15:13:41.595. Trade Update Parameters:</t>
  </si>
  <si>
    <t>EGenDriverCE (EGen v1.12.0) 31 at 2013-08-21 15:13:41.595. Driver CE Partition Settings:</t>
  </si>
  <si>
    <t>EGenDriverCE (EGen v1.12.0) 31 at 2013-08-21 15:13:41.595. Driver CE Settings:</t>
  </si>
  <si>
    <t>Unique ID:                              31</t>
  </si>
  <si>
    <t>Txn Mix RNGSeed:                        9644311679772655647</t>
  </si>
  <si>
    <t>Txn Input RNGSeed:                      9644311684067622943</t>
  </si>
  <si>
    <t>EGenDriverCE (EGen v1.12.0) 31 at 2013-08-21 15:13:41.595. Trade Order Parameters:</t>
  </si>
  <si>
    <t>EGenDriverCE (EGen v1.12.0) 49 at 2013-08-21 15:13:41.595. CE object constructed using constructor 3 (valid for publication: YES).</t>
  </si>
  <si>
    <t>EGenDriverCE (EGen v1.12.0) 49 at 2013-08-21 15:13:41.595. Driver Global Settings:</t>
  </si>
  <si>
    <t>EGenDriverCE (EGen v1.12.0) 49 at 2013-08-21 15:13:41.595. Transaction Mixes:</t>
  </si>
  <si>
    <t>EGenDriverCE (EGen v1.12.0) 49 at 2013-08-21 15:13:41.595. Broker Volume Parameters:  NONE</t>
  </si>
  <si>
    <t>EGenDriverCE (EGen v1.12.0) 49 at 2013-08-21 15:13:41.595. Customer Position Parameters:</t>
  </si>
  <si>
    <t>EGenDriverCE (EGen v1.12.0) 49 at 2013-08-21 15:13:41.595. Market Watch Parameters:</t>
  </si>
  <si>
    <t>EGenDriverCE (EGen v1.12.0) 49 at 2013-08-21 15:13:41.595. Security Detail Parameters:</t>
  </si>
  <si>
    <t>EGenDriverCE (EGen v1.12.0) 49 at 2013-08-21 15:13:41.595. Trade Lookup Parameters:</t>
  </si>
  <si>
    <t>EGenDriverCE (EGen v1.12.0) 49 at 2013-08-21 15:13:41.595. Trade Order Parameters:</t>
  </si>
  <si>
    <t>EGenDriverCE (EGen v1.12.0) 49 at 2013-08-21 15:13:41.595. Trade Update Parameters:</t>
  </si>
  <si>
    <t>EGenDriverCE (EGen v1.12.0) 49 at 2013-08-21 15:13:41.595. Driver CE Partition Settings:</t>
  </si>
  <si>
    <t>EGenDriverCE (EGen v1.12.0) 49 at 2013-08-21 15:13:41.595. Driver CE Settings:</t>
  </si>
  <si>
    <t>Unique ID:                              49</t>
  </si>
  <si>
    <t>Txn Mix RNGSeed:                        9644311679772655665</t>
  </si>
  <si>
    <t>Txn Input RNGSeed:                      9644311684067622961</t>
  </si>
  <si>
    <t>EGenDriverCE (EGen v1.12.0) 66 at 2013-08-21 15:13:41.595. CE object constructed using constructor 3 (valid for publication: YES).</t>
  </si>
  <si>
    <t>EGenDriverCE (EGen v1.12.0) 66 at 2013-08-21 15:13:41.595. Driver Global Settings:</t>
  </si>
  <si>
    <t>EGenDriverCE (EGen v1.12.0) 66 at 2013-08-21 15:13:41.595. Transaction Mixes:</t>
  </si>
  <si>
    <t>EGenDriverCE (EGen v1.12.0) 66 at 2013-08-21 15:13:41.595. Broker Volume Parameters:  NONE</t>
  </si>
  <si>
    <t>EGenDriverCE (EGen v1.12.0) 66 at 2013-08-21 15:13:41.595. Customer Position Parameters:</t>
  </si>
  <si>
    <t>EGenDriverCE (EGen v1.12.0) 66 at 2013-08-21 15:13:41.595. Market Watch Parameters:</t>
  </si>
  <si>
    <t>EGenDriverCE (EGen v1.12.0) 66 at 2013-08-21 15:13:41.595. Security Detail Parameters:</t>
  </si>
  <si>
    <t>EGenDriverCE (EGen v1.12.0) 66 at 2013-08-21 15:13:41.595. Trade Lookup Parameters:</t>
  </si>
  <si>
    <t>EGenDriverCE (EGen v1.12.0) 66 at 2013-08-21 15:13:41.595. Trade Order Parameters:</t>
  </si>
  <si>
    <t>EGenDriverCE (EGen v1.12.0) 66 at 2013-08-21 15:13:41.595. Trade Update Parameters:</t>
  </si>
  <si>
    <t>EGenDriverCE (EGen v1.12.0) 66 at 2013-08-21 15:13:41.595. Driver CE Partition Settings:</t>
  </si>
  <si>
    <t>EGenDriverCE (EGen v1.12.0) 66 at 2013-08-21 15:13:41.595. Driver CE Settings:</t>
  </si>
  <si>
    <t>Unique ID:                              66</t>
  </si>
  <si>
    <t>Txn Mix RNGSeed:                        9644311679772655682</t>
  </si>
  <si>
    <t>Txn Input RNGSeed:                      9644311684067622978</t>
  </si>
  <si>
    <t>EGenDriverCE (EGen v1.12.0) 88 at 2013-08-21 15:13:41.595. CE object constructed using constructor 3 (valid for publication: YES).</t>
  </si>
  <si>
    <t>EGenDriverCE (EGen v1.12.0) 88 at 2013-08-21 15:13:41.595. Driver Global Settings:</t>
  </si>
  <si>
    <t>EGenDriverCE (EGen v1.12.0) 88 at 2013-08-21 15:13:41.595. Transaction Mixes:</t>
  </si>
  <si>
    <t>EGenDriverCE (EGen v1.12.0) 88 at 2013-08-21 15:13:41.595. Broker Volume Parameters:  NONE</t>
  </si>
  <si>
    <t>EGenDriverCE (EGen v1.12.0) 88 at 2013-08-21 15:13:41.595. Customer Position Parameters:</t>
  </si>
  <si>
    <t>EGenDriverCE (EGen v1.12.0) 88 at 2013-08-21 15:13:41.595. Market Watch Parameters:</t>
  </si>
  <si>
    <t>EGenDriverCE (EGen v1.12.0) 88 at 2013-08-21 15:13:41.595. Security Detail Parameters:</t>
  </si>
  <si>
    <t>EGenDriverCE (EGen v1.12.0) 88 at 2013-08-21 15:13:41.595. Trade Lookup Parameters:</t>
  </si>
  <si>
    <t>EGenDriverCE (EGen v1.12.0) 88 at 2013-08-21 15:13:41.595. Trade Order Parameters:</t>
  </si>
  <si>
    <t>EGenDriverCE (EGen v1.12.0) 88 at 2013-08-21 15:13:41.595. Trade Update Parameters:</t>
  </si>
  <si>
    <t>EGenDriverCE (EGen v1.12.0) 88 at 2013-08-21 15:13:41.595. Driver CE Partition Settings:</t>
  </si>
  <si>
    <t>EGenDriverCE (EGen v1.12.0) 88 at 2013-08-21 15:13:41.595. Driver CE Settings:</t>
  </si>
  <si>
    <t>Unique ID:                              88</t>
  </si>
  <si>
    <t>Txn Mix RNGSeed:                        9644311679772655704</t>
  </si>
  <si>
    <t>Txn Input RNGSeed:                      9644311684067623000</t>
  </si>
  <si>
    <t>EGenDriverCE (EGen v1.12.0) 16 at 2013-08-21 15:13:41.610. CE object constructed using constructor 3 (valid for publication: YES).</t>
  </si>
  <si>
    <t>EGenDriverCE (EGen v1.12.0) 16 at 2013-08-21 15:13:41.610. Driver Global Settings:</t>
  </si>
  <si>
    <t>EGenDriverCE (EGen v1.12.0) 16 at 2013-08-21 15:13:41.610. Transaction Mixes:</t>
  </si>
  <si>
    <t>EGenDriverCE (EGen v1.12.0) 16 at 2013-08-21 15:13:41.610. Broker Volume Parameters:  NONE</t>
  </si>
  <si>
    <t>EGenDriverCE (EGen v1.12.0) 16 at 2013-08-21 15:13:41.610. Customer Position Parameters:</t>
  </si>
  <si>
    <t>EGenDriverCE (EGen v1.12.0) 16 at 2013-08-21 15:13:41.610. Market Watch Parameters:</t>
  </si>
  <si>
    <t>EGenDriverCE (EGen v1.12.0) 16 at 2013-08-21 15:13:41.610. Security Detail Parameters:</t>
  </si>
  <si>
    <t>EGenDriverCE (EGen v1.12.0) 16 at 2013-08-21 15:13:41.610. Trade Lookup Parameters:</t>
  </si>
  <si>
    <t>EGenDriverCE (EGen v1.12.0) 16 at 2013-08-21 15:13:41.610. Trade Order Parameters:</t>
  </si>
  <si>
    <t>EGenDriverCE (EGen v1.12.0) 16 at 2013-08-21 15:13:41.610. Trade Update Parameters:</t>
  </si>
  <si>
    <t>EGenDriverCE (EGen v1.12.0) 16 at 2013-08-21 15:13:41.610. Driver CE Partition Settings:</t>
  </si>
  <si>
    <t>EGenDriverCE (EGen v1.12.0) 16 at 2013-08-21 15:13:41.610. Driver CE Settings:</t>
  </si>
  <si>
    <t>Unique ID:                              16</t>
  </si>
  <si>
    <t>Txn Mix RNGSeed:                        9644329271958700048</t>
  </si>
  <si>
    <t>Txn Input RNGSeed:                      9644329276253667344</t>
  </si>
  <si>
    <t>EGenDriverCE (EGen v1.12.0) 32 at 2013-08-21 15:13:41.610. CE object constructed using constructor 3 (valid for publication: YES).</t>
  </si>
  <si>
    <t>EGenDriverCE (EGen v1.12.0) 32 at 2013-08-21 15:13:41.610. Driver Global Settings:</t>
  </si>
  <si>
    <t>EGenDriverCE (EGen v1.12.0) 32 at 2013-08-21 15:13:41.610. Transaction Mixes:</t>
  </si>
  <si>
    <t>EGenDriverCE (EGen v1.12.0) 32 at 2013-08-21 15:13:41.610. Broker Volume Parameters:  NONE</t>
  </si>
  <si>
    <t>EGenDriverCE (EGen v1.12.0) 32 at 2013-08-21 15:13:41.610. Customer Position Parameters:</t>
  </si>
  <si>
    <t>EGenDriverCE (EGen v1.12.0) 32 at 2013-08-21 15:13:41.610. Market Watch Parameters:</t>
  </si>
  <si>
    <t>EGenDriverCE (EGen v1.12.0) 32 at 2013-08-21 15:13:41.610. Security Detail Parameters:</t>
  </si>
  <si>
    <t>EGenDriverCE (EGen v1.12.0) 32 at 2013-08-21 15:13:41.610. Trade Lookup Parameters:</t>
  </si>
  <si>
    <t>EGenDriverCE (EGen v1.12.0) 32 at 2013-08-21 15:13:41.610. Trade Order Parameters:</t>
  </si>
  <si>
    <t>EGenDriverCE (EGen v1.12.0) 32 at 2013-08-21 15:13:41.610. Trade Update Parameters:</t>
  </si>
  <si>
    <t>EGenDriverCE (EGen v1.12.0) 32 at 2013-08-21 15:13:41.610. Driver CE Partition Settings:</t>
  </si>
  <si>
    <t>EGenDriverCE (EGen v1.12.0) 32 at 2013-08-21 15:13:41.610. Driver CE Settings:</t>
  </si>
  <si>
    <t>Unique ID:                              32</t>
  </si>
  <si>
    <t>Txn Mix RNGSeed:                        9644329271958700064</t>
  </si>
  <si>
    <t>Txn Input RNGSeed:                      9644329276253667360</t>
  </si>
  <si>
    <t>EGenDriverCE (EGen v1.12.0) 50 at 2013-08-21 15:13:41.610. CE object constructed using constructor 3 (valid for publication: YES).</t>
  </si>
  <si>
    <t>EGenDriverCE (EGen v1.12.0) 50 at 2013-08-21 15:13:41.610. Driver Global Settings:</t>
  </si>
  <si>
    <t>EGenDriverCE (EGen v1.12.0) 50 at 2013-08-21 15:13:41.610. Transaction Mixes:</t>
  </si>
  <si>
    <t>EGenDriverCE (EGen v1.12.0) 50 at 2013-08-21 15:13:41.610. Broker Volume Parameters:  NONE</t>
  </si>
  <si>
    <t>EGenDriverCE (EGen v1.12.0) 50 at 2013-08-21 15:13:41.610. Customer Position Parameters:</t>
  </si>
  <si>
    <t>EGenDriverCE (EGen v1.12.0) 50 at 2013-08-21 15:13:41.610. Market Watch Parameters:</t>
  </si>
  <si>
    <t>EGenDriverCE (EGen v1.12.0) 50 at 2013-08-21 15:13:41.610. Security Detail Parameters:</t>
  </si>
  <si>
    <t>EGenDriverCE (EGen v1.12.0) 50 at 2013-08-21 15:13:41.610. Trade Lookup Parameters:</t>
  </si>
  <si>
    <t>EGenDriverCE (EGen v1.12.0) 50 at 2013-08-21 15:13:41.610. Trade Order Parameters:</t>
  </si>
  <si>
    <t>EGenDriverCE (EGen v1.12.0) 50 at 2013-08-21 15:13:41.610. Trade Update Parameters:</t>
  </si>
  <si>
    <t>EGenDriverCE (EGen v1.12.0) 50 at 2013-08-21 15:13:41.610. Driver CE Partition Settings:</t>
  </si>
  <si>
    <t>EGenDriverCE (EGen v1.12.0) 50 at 2013-08-21 15:13:41.610. Driver CE Settings:</t>
  </si>
  <si>
    <t>Unique ID:                              50</t>
  </si>
  <si>
    <t>Txn Mix RNGSeed:                        9644329271958700082</t>
  </si>
  <si>
    <t>Txn Input RNGSeed:                      9644329276253667378</t>
  </si>
  <si>
    <t>EGenDriverCE (EGen v1.12.0) 67 at 2013-08-21 15:13:41.610. CE object constructed using constructor 3 (valid for publication: YES).</t>
  </si>
  <si>
    <t>EGenDriverCE (EGen v1.12.0) 67 at 2013-08-21 15:13:41.610. Driver Global Settings:</t>
  </si>
  <si>
    <t>EGenDriverCE (EGen v1.12.0) 67 at 2013-08-21 15:13:41.610. Transaction Mixes:</t>
  </si>
  <si>
    <t>EGenDriverCE (EGen v1.12.0) 67 at 2013-08-21 15:13:41.610. Broker Volume Parameters:  NONE</t>
  </si>
  <si>
    <t>EGenDriverCE (EGen v1.12.0) 67 at 2013-08-21 15:13:41.610. Customer Position Parameters:</t>
  </si>
  <si>
    <t>EGenDriverCE (EGen v1.12.0) 67 at 2013-08-21 15:13:41.610. Market Watch Parameters:</t>
  </si>
  <si>
    <t>EGenDriverCE (EGen v1.12.0) 67 at 2013-08-21 15:13:41.610. Security Detail Parameters:</t>
  </si>
  <si>
    <t>EGenDriverCE (EGen v1.12.0) 67 at 2013-08-21 15:13:41.610. Trade Lookup Parameters:</t>
  </si>
  <si>
    <t>EGenDriverCE (EGen v1.12.0) 67 at 2013-08-21 15:13:41.610. Trade Order Parameters:</t>
  </si>
  <si>
    <t>EGenDriverCE (EGen v1.12.0) 67 at 2013-08-21 15:13:41.610. Trade Update Parameters:</t>
  </si>
  <si>
    <t>EGenDriverCE (EGen v1.12.0) 67 at 2013-08-21 15:13:41.610. Driver CE Partition Settings:</t>
  </si>
  <si>
    <t>EGenDriverCE (EGen v1.12.0) 67 at 2013-08-21 15:13:41.610. Driver CE Settings:</t>
  </si>
  <si>
    <t>Unique ID:                              67</t>
  </si>
  <si>
    <t>Txn Mix RNGSeed:                        9644329271958700099</t>
  </si>
  <si>
    <t>Txn Input RNGSeed:                      9644329276253667395</t>
  </si>
  <si>
    <t>EGenDriverCE (EGen v1.12.0) 89 at 2013-08-21 15:13:41.610. CE object constructed using constructor 3 (valid for publication: YES).</t>
  </si>
  <si>
    <t>EGenDriverCE (EGen v1.12.0) 89 at 2013-08-21 15:13:41.610. Driver Global Settings:</t>
  </si>
  <si>
    <t>EGenDriverCE (EGen v1.12.0) 89 at 2013-08-21 15:13:41.610. Transaction Mixes:</t>
  </si>
  <si>
    <t>EGenDriverCE (EGen v1.12.0) 89 at 2013-08-21 15:13:41.610. Broker Volume Parameters:  NONE</t>
  </si>
  <si>
    <t>EGenDriverCE (EGen v1.12.0) 89 at 2013-08-21 15:13:41.610. Customer Position Parameters:</t>
  </si>
  <si>
    <t>EGenDriverCE (EGen v1.12.0) 89 at 2013-08-21 15:13:41.610. Market Watch Parameters:</t>
  </si>
  <si>
    <t>EGenDriverCE (EGen v1.12.0) 89 at 2013-08-21 15:13:41.610. Security Detail Parameters:</t>
  </si>
  <si>
    <t>EGenDriverCE (EGen v1.12.0) 89 at 2013-08-21 15:13:41.610. Trade Lookup Parameters:</t>
  </si>
  <si>
    <t>EGenDriverCE (EGen v1.12.0) 89 at 2013-08-21 15:13:41.610. Trade Order Parameters:</t>
  </si>
  <si>
    <t>EGenDriverCE (EGen v1.12.0) 89 at 2013-08-21 15:13:41.610. Trade Update Parameters:</t>
  </si>
  <si>
    <t>EGenDriverCE (EGen v1.12.0) 89 at 2013-08-21 15:13:41.610. Driver CE Partition Settings:</t>
  </si>
  <si>
    <t>EGenDriverCE (EGen v1.12.0) 89 at 2013-08-21 15:13:41.610. Driver CE Settings:</t>
  </si>
  <si>
    <t>Unique ID:                              89</t>
  </si>
  <si>
    <t>Txn Mix RNGSeed:                        9644329271958700121</t>
  </si>
  <si>
    <t>Txn Input RNGSeed:                      9644329276253667417</t>
  </si>
  <si>
    <t>EGenDriverCE (EGen v1.12.0) 17 at 2013-08-21 15:13:41.626. CE object constructed using constructor 3 (valid for publication: YES).</t>
  </si>
  <si>
    <t>EGenDriverCE (EGen v1.12.0) 17 at 2013-08-21 15:13:41.626. Driver Global Settings:</t>
  </si>
  <si>
    <t>EGenDriverCE (EGen v1.12.0) 17 at 2013-08-21 15:13:41.626. Transaction Mixes:</t>
  </si>
  <si>
    <t>EGenDriverCE (EGen v1.12.0) 17 at 2013-08-21 15:13:41.626. Broker Volume Parameters:  NONE</t>
  </si>
  <si>
    <t>EGenDriverCE (EGen v1.12.0) 17 at 2013-08-21 15:13:41.626. Customer Position Parameters:</t>
  </si>
  <si>
    <t>EGenDriverCE (EGen v1.12.0) 17 at 2013-08-21 15:13:41.626. Market Watch Parameters:</t>
  </si>
  <si>
    <t>EGenDriverCE (EGen v1.12.0) 17 at 2013-08-21 15:13:41.626. Security Detail Parameters:</t>
  </si>
  <si>
    <t>EGenDriverCE (EGen v1.12.0) 17 at 2013-08-21 15:13:41.626. Trade Lookup Parameters:</t>
  </si>
  <si>
    <t>EGenDriverCE (EGen v1.12.0) 17 at 2013-08-21 15:13:41.626. Trade Order Parameters:</t>
  </si>
  <si>
    <t>EGenDriverCE (EGen v1.12.0) 17 at 2013-08-21 15:13:41.626. Trade Update Parameters:</t>
  </si>
  <si>
    <t>EGenDriverCE (EGen v1.12.0) 17 at 2013-08-21 15:13:41.626. Driver CE Partition Settings:</t>
  </si>
  <si>
    <t>EGenDriverCE (EGen v1.12.0) 17 at 2013-08-21 15:13:41.626. Driver CE Settings:</t>
  </si>
  <si>
    <t>Unique ID:                              17</t>
  </si>
  <si>
    <t>Txn Mix RNGSeed:                        9644329271958700049</t>
  </si>
  <si>
    <t>Txn Input RNGSeed:                      9644329276253667345</t>
  </si>
  <si>
    <t>EGenDriverCE (EGen v1.12.0) 33 at 2013-08-21 15:13:41.626. CE object constructed using constructor 3 (valid for publication: YES).</t>
  </si>
  <si>
    <t>EGenDriverCE (EGen v1.12.0) 33 at 2013-08-21 15:13:41.626. Driver Global Settings:</t>
  </si>
  <si>
    <t>EGenDriverCE (EGen v1.12.0) 33 at 2013-08-21 15:13:41.626. Transaction Mixes:</t>
  </si>
  <si>
    <t>EGenDriverCE (EGen v1.12.0) 33 at 2013-08-21 15:13:41.626. Broker Volume Parameters:  NONE</t>
  </si>
  <si>
    <t>EGenDriverCE (EGen v1.12.0) 33 at 2013-08-21 15:13:41.626. Customer Position Parameters:</t>
  </si>
  <si>
    <t>EGenDriverCE (EGen v1.12.0) 33 at 2013-08-21 15:13:41.626. Market Watch Parameters:</t>
  </si>
  <si>
    <t>EGenDriverCE (EGen v1.12.0) 33 at 2013-08-21 15:13:41.626. Security Detail Parameters:</t>
  </si>
  <si>
    <t>EGenDriverCE (EGen v1.12.0) 33 at 2013-08-21 15:13:41.626. Trade Lookup Parameters:</t>
  </si>
  <si>
    <t>EGenDriverCE (EGen v1.12.0) 33 at 2013-08-21 15:13:41.626. Trade Order Parameters:</t>
  </si>
  <si>
    <t>EGenDriverCE (EGen v1.12.0) 33 at 2013-08-21 15:13:41.626. Trade Update Parameters:</t>
  </si>
  <si>
    <t>EGenDriverCE (EGen v1.12.0) 33 at 2013-08-21 15:13:41.626. Driver CE Partition Settings:</t>
  </si>
  <si>
    <t>EGenDriverCE (EGen v1.12.0) 33 at 2013-08-21 15:13:41.626. Driver CE Settings:</t>
  </si>
  <si>
    <t>Unique ID:                              33</t>
  </si>
  <si>
    <t>Txn Mix RNGSeed:                        9644329271958700065</t>
  </si>
  <si>
    <t>Txn Input RNGSeed:                      9644329276253667361</t>
  </si>
  <si>
    <t>EGenDriverCE (EGen v1.12.0) 51 at 2013-08-21 15:13:41.626. CE object constructed using constructor 3 (valid for publication: YES).</t>
  </si>
  <si>
    <t>EGenDriverCE (EGen v1.12.0) 51 at 2013-08-21 15:13:41.626. Driver Global Settings:</t>
  </si>
  <si>
    <t>EGenDriverCE (EGen v1.12.0) 68 at 2013-08-21 15:13:41.626. CE object constructed using constructor 3 (valid for publication: YES).</t>
  </si>
  <si>
    <t>EGenDriverCE (EGen v1.12.0) 68 at 2013-08-21 15:13:41.626. Driver Global Settings:</t>
  </si>
  <si>
    <t>EGenDriverCE (EGen v1.12.0) 68 at 2013-08-21 15:13:41.626. Transaction Mixes:</t>
  </si>
  <si>
    <t>EGenDriverCE (EGen v1.12.0) 68 at 2013-08-21 15:13:41.626. Broker Volume Parameters:  NONE</t>
  </si>
  <si>
    <t>EGenDriverCE (EGen v1.12.0) 68 at 2013-08-21 15:13:41.626. Customer Position Parameters:</t>
  </si>
  <si>
    <t>EGenDriverCE (EGen v1.12.0) 68 at 2013-08-21 15:13:41.626. Market Watch Parameters:</t>
  </si>
  <si>
    <t>EGenDriverCE (EGen v1.12.0) 68 at 2013-08-21 15:13:41.626. Security Detail Parameters:</t>
  </si>
  <si>
    <t>EGenDriverCE (EGen v1.12.0) 90 at 2013-08-21 15:13:41.626. Driver Global Settings:</t>
  </si>
  <si>
    <t>EGenDriverCE (EGen v1.12.0) 90 at 2013-08-21 15:13:41.626. Transaction Mixes:</t>
  </si>
  <si>
    <t>EGenDriverCE (EGen v1.12.0) 90 at 2013-08-21 15:13:41.626. Broker Volume Parameters:  NONE</t>
  </si>
  <si>
    <t>EGenDriverCE (EGen v1.12.0) 90 at 2013-08-21 15:13:41.626. CE object constructed using constructor 3 (valid for publication: YES).</t>
  </si>
  <si>
    <t>EGenDriverCE (EGen v1.12.0) 51 at 2013-08-21 15:13:41.626. Transaction Mixes:</t>
  </si>
  <si>
    <t>EGenDriverCE (EGen v1.12.0) 51 at 2013-08-21 15:13:41.626. Broker Volume Parameters:  NONE</t>
  </si>
  <si>
    <t>EGenDriverCE (EGen v1.12.0) 51 at 2013-08-21 15:13:41.626. Customer Position Parameters:</t>
  </si>
  <si>
    <t>EGenDriverCE (EGen v1.12.0) 51 at 2013-08-21 15:13:41.626. Market Watch Parameters:</t>
  </si>
  <si>
    <t>EGenDriverCE (EGen v1.12.0) 51 at 2013-08-21 15:13:41.626. Security Detail Parameters:</t>
  </si>
  <si>
    <t>EGenDriverCE (EGen v1.12.0) 51 at 2013-08-21 15:13:41.626. Trade Lookup Parameters:</t>
  </si>
  <si>
    <t>EGenDriverCE (EGen v1.12.0) 51 at 2013-08-21 15:13:41.626. Trade Order Parameters:</t>
  </si>
  <si>
    <t>EGenDriverCE (EGen v1.12.0) 51 at 2013-08-21 15:13:41.626. Trade Update Parameters:</t>
  </si>
  <si>
    <t>EGenDriverCE (EGen v1.12.0) 51 at 2013-08-21 15:13:41.626. Driver CE Partition Settings:</t>
  </si>
  <si>
    <t>EGenDriverCE (EGen v1.12.0) 51 at 2013-08-21 15:13:41.626. Driver CE Settings:</t>
  </si>
  <si>
    <t>Unique ID:                              51</t>
  </si>
  <si>
    <t>Txn Mix RNGSeed:                        9644329271958700083</t>
  </si>
  <si>
    <t>Txn Input RNGSeed:                      9644329276253667379</t>
  </si>
  <si>
    <t>EGenDriverCE (EGen v1.12.0) 68 at 2013-08-21 15:13:41.626. Trade Order Parameters:</t>
  </si>
  <si>
    <t>EGenDriverCE (EGen v1.12.0) 68 at 2013-08-21 15:13:41.626. Trade Update Parameters:</t>
  </si>
  <si>
    <t>EGenDriverCE (EGen v1.12.0) 68 at 2013-08-21 15:13:41.626. Driver CE Partition Settings:</t>
  </si>
  <si>
    <t>EGenDriverCE (EGen v1.12.0) 68 at 2013-08-21 15:13:41.626. Driver CE Settings:</t>
  </si>
  <si>
    <t>Unique ID:                              68</t>
  </si>
  <si>
    <t>Txn Mix RNGSeed:                        9644329271958700100</t>
  </si>
  <si>
    <t>Txn Input RNGSeed:                      9644329276253667396</t>
  </si>
  <si>
    <t>EGenDriverCE (EGen v1.12.0) 68 at 2013-08-21 15:13:41.626. Trade Lookup Parameters:</t>
  </si>
  <si>
    <t>EGenDriverCE (EGen v1.12.0) 90 at 2013-08-21 15:13:41.626. Customer Position Parameters:</t>
  </si>
  <si>
    <t>EGenDriverCE (EGen v1.12.0) 90 at 2013-08-21 15:13:41.626. Market Watch Parameters:</t>
  </si>
  <si>
    <t>EGenDriverCE (EGen v1.12.0) 90 at 2013-08-21 15:13:41.626. Security Detail Parameters:</t>
  </si>
  <si>
    <t>EGenDriverCE (EGen v1.12.0) 90 at 2013-08-21 15:13:41.626. Trade Lookup Parameters:</t>
  </si>
  <si>
    <t>EGenDriverCE (EGen v1.12.0) 90 at 2013-08-21 15:13:41.626. Trade Order Parameters:</t>
  </si>
  <si>
    <t>EGenDriverCE (EGen v1.12.0) 90 at 2013-08-21 15:13:41.626. Trade Update Parameters:</t>
  </si>
  <si>
    <t>EGenDriverCE (EGen v1.12.0) 90 at 2013-08-21 15:13:41.626. Driver CE Partition Settings:</t>
  </si>
  <si>
    <t>EGenDriverCE (EGen v1.12.0) 90 at 2013-08-21 15:13:41.626. Driver CE Settings:</t>
  </si>
  <si>
    <t>Unique ID:                              90</t>
  </si>
  <si>
    <t>Txn Mix RNGSeed:                        9644329271958700122</t>
  </si>
  <si>
    <t>Txn Input RNGSeed:                      9644329276253667418</t>
  </si>
  <si>
    <t>EGenDriverCE (EGen v1.12.0) 18 at 2013-08-21 15:13:41.642. CE object constructed using constructor 3 (valid for publication: YES).</t>
  </si>
  <si>
    <t>EGenDriverCE (EGen v1.12.0) 18 at 2013-08-21 15:13:41.642. Driver Global Settings:</t>
  </si>
  <si>
    <t>EGenDriverCE (EGen v1.12.0) 18 at 2013-08-21 15:13:41.642. Transaction Mixes:</t>
  </si>
  <si>
    <t>EGenDriverCE (EGen v1.12.0) 18 at 2013-08-21 15:13:41.642. Broker Volume Parameters:  NONE</t>
  </si>
  <si>
    <t>EGenDriverCE (EGen v1.12.0) 18 at 2013-08-21 15:13:41.642. Customer Position Parameters:</t>
  </si>
  <si>
    <t>EGenDriverCE (EGen v1.12.0) 18 at 2013-08-21 15:13:41.642. Market Watch Parameters:</t>
  </si>
  <si>
    <t>EGenDriverCE (EGen v1.12.0) 18 at 2013-08-21 15:13:41.642. Security Detail Parameters:</t>
  </si>
  <si>
    <t>EGenDriverCE (EGen v1.12.0) 18 at 2013-08-21 15:13:41.642. Trade Lookup Parameters:</t>
  </si>
  <si>
    <t>EGenDriverCE (EGen v1.12.0) 18 at 2013-08-21 15:13:41.642. Trade Order Parameters:</t>
  </si>
  <si>
    <t>EGenDriverCE (EGen v1.12.0) 18 at 2013-08-21 15:13:41.642. Trade Update Parameters:</t>
  </si>
  <si>
    <t>EGenDriverCE (EGen v1.12.0) 18 at 2013-08-21 15:13:41.642. Driver CE Partition Settings:</t>
  </si>
  <si>
    <t>EGenDriverCE (EGen v1.12.0) 18 at 2013-08-21 15:13:41.642. Driver CE Settings:</t>
  </si>
  <si>
    <t>Unique ID:                              18</t>
  </si>
  <si>
    <t>Txn Mix RNGSeed:                        9644329271958700050</t>
  </si>
  <si>
    <t>Txn Input RNGSeed:                      9644329276253667346</t>
  </si>
  <si>
    <t>EGenDriverCE (EGen v1.12.0) 34 at 2013-08-21 15:13:41.642. CE object constructed using constructor 3 (valid for publication: YES).</t>
  </si>
  <si>
    <t>EGenDriverCE (EGen v1.12.0) 34 at 2013-08-21 15:13:41.642. Driver Global Settings:</t>
  </si>
  <si>
    <t>EGenDriverCE (EGen v1.12.0) 34 at 2013-08-21 15:13:41.642. Transaction Mixes:</t>
  </si>
  <si>
    <t>EGenDriverCE (EGen v1.12.0) 34 at 2013-08-21 15:13:41.642. Broker Volume Parameters:  NONE</t>
  </si>
  <si>
    <t>EGenDriverCE (EGen v1.12.0) 34 at 2013-08-21 15:13:41.642. Customer Position Parameters:</t>
  </si>
  <si>
    <t>EGenDriverCE (EGen v1.12.0) 34 at 2013-08-21 15:13:41.642. Market Watch Parameters:</t>
  </si>
  <si>
    <t>EGenDriverCE (EGen v1.12.0) 34 at 2013-08-21 15:13:41.642. Security Detail Parameters:</t>
  </si>
  <si>
    <t>EGenDriverCE (EGen v1.12.0) 34 at 2013-08-21 15:13:41.642. Trade Lookup Parameters:</t>
  </si>
  <si>
    <t>EGenDriverCE (EGen v1.12.0) 34 at 2013-08-21 15:13:41.642. Trade Order Parameters:</t>
  </si>
  <si>
    <t>EGenDriverCE (EGen v1.12.0) 34 at 2013-08-21 15:13:41.642. Trade Update Parameters:</t>
  </si>
  <si>
    <t>EGenDriverCE (EGen v1.12.0) 34 at 2013-08-21 15:13:41.642. Driver CE Partition Settings:</t>
  </si>
  <si>
    <t>EGenDriverCE (EGen v1.12.0) 34 at 2013-08-21 15:13:41.642. Driver CE Settings:</t>
  </si>
  <si>
    <t>Unique ID:                              34</t>
  </si>
  <si>
    <t>Txn Mix RNGSeed:                        9644329271958700066</t>
  </si>
  <si>
    <t>Txn Input RNGSeed:                      9644329276253667362</t>
  </si>
  <si>
    <t>EGenDriverCE (EGen v1.12.0) 52 at 2013-08-21 15:13:41.642. CE object constructed using constructor 3 (valid for publication: YES).</t>
  </si>
  <si>
    <t>EGenDriverCE (EGen v1.12.0) 52 at 2013-08-21 15:13:41.642. Driver Global Settings:</t>
  </si>
  <si>
    <t>EGenDriverCE (EGen v1.12.0) 52 at 2013-08-21 15:13:41.642. Transaction Mixes:</t>
  </si>
  <si>
    <t>EGenDriverCE (EGen v1.12.0) 52 at 2013-08-21 15:13:41.642. Broker Volume Parameters:  NONE</t>
  </si>
  <si>
    <t>EGenDriverCE (EGen v1.12.0) 52 at 2013-08-21 15:13:41.642. Customer Position Parameters:</t>
  </si>
  <si>
    <t>EGenDriverCE (EGen v1.12.0) 52 at 2013-08-21 15:13:41.642. Market Watch Parameters:</t>
  </si>
  <si>
    <t>EGenDriverCE (EGen v1.12.0) 52 at 2013-08-21 15:13:41.642. Security Detail Parameters:</t>
  </si>
  <si>
    <t>EGenDriverCE (EGen v1.12.0) 52 at 2013-08-21 15:13:41.642. Trade Lookup Parameters:</t>
  </si>
  <si>
    <t>EGenDriverCE (EGen v1.12.0) 52 at 2013-08-21 15:13:41.642. Trade Order Parameters:</t>
  </si>
  <si>
    <t>EGenDriverCE (EGen v1.12.0) 52 at 2013-08-21 15:13:41.642. Trade Update Parameters:</t>
  </si>
  <si>
    <t>EGenDriverCE (EGen v1.12.0) 52 at 2013-08-21 15:13:41.642. Driver CE Partition Settings:</t>
  </si>
  <si>
    <t>EGenDriverCE (EGen v1.12.0) 52 at 2013-08-21 15:13:41.642. Driver CE Settings:</t>
  </si>
  <si>
    <t>Unique ID:                              52</t>
  </si>
  <si>
    <t>Txn Mix RNGSeed:                        9644329271958700084</t>
  </si>
  <si>
    <t>Txn Input RNGSeed:                      9644329276253667380</t>
  </si>
  <si>
    <t>EGenDriverCE (EGen v1.12.0) 69 at 2013-08-21 15:13:41.642. CE object constructed using constructor 3 (valid for publication: YES).</t>
  </si>
  <si>
    <t>EGenDriverCE (EGen v1.12.0) 69 at 2013-08-21 15:13:41.642. Driver Global Settings:</t>
  </si>
  <si>
    <t>EGenDriverCE (EGen v1.12.0) 69 at 2013-08-21 15:13:41.642. Transaction Mixes:</t>
  </si>
  <si>
    <t>EGenDriverCE (EGen v1.12.0) 69 at 2013-08-21 15:13:41.642. Broker Volume Parameters:  NONE</t>
  </si>
  <si>
    <t>EGenDriverCE (EGen v1.12.0) 69 at 2013-08-21 15:13:41.642. Customer Position Parameters:</t>
  </si>
  <si>
    <t>EGenDriverCE (EGen v1.12.0) 69 at 2013-08-21 15:13:41.642. Market Watch Parameters:</t>
  </si>
  <si>
    <t>EGenDriverCE (EGen v1.12.0) 69 at 2013-08-21 15:13:41.642. Security Detail Parameters:</t>
  </si>
  <si>
    <t>EGenDriverCE (EGen v1.12.0) 69 at 2013-08-21 15:13:41.642. Trade Lookup Parameters:</t>
  </si>
  <si>
    <t>EGenDriverCE (EGen v1.12.0) 69 at 2013-08-21 15:13:41.642. Trade Order Parameters:</t>
  </si>
  <si>
    <t>EGenDriverCE (EGen v1.12.0) 69 at 2013-08-21 15:13:41.642. Trade Update Parameters:</t>
  </si>
  <si>
    <t>EGenDriverCE (EGen v1.12.0) 69 at 2013-08-21 15:13:41.642. Driver CE Partition Settings:</t>
  </si>
  <si>
    <t>EGenDriverCE (EGen v1.12.0) 69 at 2013-08-21 15:13:41.642. Driver CE Settings:</t>
  </si>
  <si>
    <t>Unique ID:                              69</t>
  </si>
  <si>
    <t>Txn Mix RNGSeed:                        9644329271958700101</t>
  </si>
  <si>
    <t>Txn Input RNGSeed:                      9644329276253667397</t>
  </si>
  <si>
    <t>EGenDriverCE (EGen v1.12.0) 91 at 2013-08-21 15:13:41.642. CE object constructed using constructor 3 (valid for publication: YES).</t>
  </si>
  <si>
    <t>EGenDriverCE (EGen v1.12.0) 91 at 2013-08-21 15:13:41.642. Driver Global Settings:</t>
  </si>
  <si>
    <t>EGenDriverCE (EGen v1.12.0) 91 at 2013-08-21 15:13:41.642. Transaction Mixes:</t>
  </si>
  <si>
    <t>EGenDriverCE (EGen v1.12.0) 91 at 2013-08-21 15:13:41.642. Broker Volume Parameters:  NONE</t>
  </si>
  <si>
    <t>EGenDriverCE (EGen v1.12.0) 91 at 2013-08-21 15:13:41.642. Customer Position Parameters:</t>
  </si>
  <si>
    <t>EGenDriverCE (EGen v1.12.0) 91 at 2013-08-21 15:13:41.642. Market Watch Parameters:</t>
  </si>
  <si>
    <t>EGenDriverCE (EGen v1.12.0) 91 at 2013-08-21 15:13:41.642. Security Detail Parameters:</t>
  </si>
  <si>
    <t>EGenDriverCE (EGen v1.12.0) 91 at 2013-08-21 15:13:41.642. Trade Lookup Parameters:</t>
  </si>
  <si>
    <t>EGenDriverCE (EGen v1.12.0) 91 at 2013-08-21 15:13:41.642. Trade Order Parameters:</t>
  </si>
  <si>
    <t>EGenDriverCE (EGen v1.12.0) 91 at 2013-08-21 15:13:41.642. Trade Update Parameters:</t>
  </si>
  <si>
    <t>EGenDriverCE (EGen v1.12.0) 91 at 2013-08-21 15:13:41.642. Driver CE Partition Settings:</t>
  </si>
  <si>
    <t>EGenDriverCE (EGen v1.12.0) 91 at 2013-08-21 15:13:41.642. Driver CE Settings:</t>
  </si>
  <si>
    <t>Unique ID:                              91</t>
  </si>
  <si>
    <t>Txn Mix RNGSeed:                        9644329271958700123</t>
  </si>
  <si>
    <t>Txn Input RNGSeed:                      9644329276253667419</t>
  </si>
  <si>
    <t>EGenDriverCE (EGen v1.12.0) 19 at 2013-08-21 15:13:41.657. CE object constructed using constructor 3 (valid for publication: YES).</t>
  </si>
  <si>
    <t>EGenDriverCE (EGen v1.12.0) 19 at 2013-08-21 15:13:41.657. Driver Global Settings:</t>
  </si>
  <si>
    <t>EGenDriverCE (EGen v1.12.0) 19 at 2013-08-21 15:13:41.657. Transaction Mixes:</t>
  </si>
  <si>
    <t>EGenDriverCE (EGen v1.12.0) 19 at 2013-08-21 15:13:41.657. Broker Volume Parameters:  NONE</t>
  </si>
  <si>
    <t>EGenDriverCE (EGen v1.12.0) 19 at 2013-08-21 15:13:41.657. Customer Position Parameters:</t>
  </si>
  <si>
    <t>EGenDriverCE (EGen v1.12.0) 19 at 2013-08-21 15:13:41.657. Market Watch Parameters:</t>
  </si>
  <si>
    <t>EGenDriverCE (EGen v1.12.0) 19 at 2013-08-21 15:13:41.657. Security Detail Parameters:</t>
  </si>
  <si>
    <t>EGenDriverCE (EGen v1.12.0) 19 at 2013-08-21 15:13:41.657. Trade Lookup Parameters:</t>
  </si>
  <si>
    <t>EGenDriverCE (EGen v1.12.0) 19 at 2013-08-21 15:13:41.657. Trade Order Parameters:</t>
  </si>
  <si>
    <t>EGenDriverCE (EGen v1.12.0) 19 at 2013-08-21 15:13:41.657. Trade Update Parameters:</t>
  </si>
  <si>
    <t>EGenDriverCE (EGen v1.12.0) 19 at 2013-08-21 15:13:41.657. Driver CE Partition Settings:</t>
  </si>
  <si>
    <t>EGenDriverCE (EGen v1.12.0) 19 at 2013-08-21 15:13:41.657. Driver CE Settings:</t>
  </si>
  <si>
    <t>Unique ID:                              19</t>
  </si>
  <si>
    <t>Txn Mix RNGSeed:                        9644329271958700051</t>
  </si>
  <si>
    <t>Txn Input RNGSeed:                      9644329276253667347</t>
  </si>
  <si>
    <t>EGenDriverCE (EGen v1.12.0) 35 at 2013-08-21 15:13:41.657. CE object constructed using constructor 3 (valid for publication: YES).</t>
  </si>
  <si>
    <t>EGenDriverCE (EGen v1.12.0) 35 at 2013-08-21 15:13:41.657. Driver Global Settings:</t>
  </si>
  <si>
    <t>EGenDriverCE (EGen v1.12.0) 35 at 2013-08-21 15:13:41.657. Transaction Mixes:</t>
  </si>
  <si>
    <t>EGenDriverCE (EGen v1.12.0) 35 at 2013-08-21 15:13:41.657. Broker Volume Parameters:  NONE</t>
  </si>
  <si>
    <t>EGenDriverCE (EGen v1.12.0) 35 at 2013-08-21 15:13:41.657. Customer Position Parameters:</t>
  </si>
  <si>
    <t>EGenDriverCE (EGen v1.12.0) 35 at 2013-08-21 15:13:41.657. Market Watch Parameters:</t>
  </si>
  <si>
    <t>EGenDriverCE (EGen v1.12.0) 35 at 2013-08-21 15:13:41.657. Security Detail Parameters:</t>
  </si>
  <si>
    <t>EGenDriverCE (EGen v1.12.0) 35 at 2013-08-21 15:13:41.657. Trade Lookup Parameters:</t>
  </si>
  <si>
    <t>EGenDriverCE (EGen v1.12.0) 35 at 2013-08-21 15:13:41.657. Trade Order Parameters:</t>
  </si>
  <si>
    <t>EGenDriverCE (EGen v1.12.0) 35 at 2013-08-21 15:13:41.657. Trade Update Parameters:</t>
  </si>
  <si>
    <t>EGenDriverCE (EGen v1.12.0) 35 at 2013-08-21 15:13:41.657. Driver CE Partition Settings:</t>
  </si>
  <si>
    <t>EGenDriverCE (EGen v1.12.0) 35 at 2013-08-21 15:13:41.657. Driver CE Settings:</t>
  </si>
  <si>
    <t>Unique ID:                              35</t>
  </si>
  <si>
    <t>Txn Mix RNGSeed:                        9644329271958700067</t>
  </si>
  <si>
    <t>Txn Input RNGSeed:                      9644329276253667363</t>
  </si>
  <si>
    <t>EGenDriverCE (EGen v1.12.0) 53 at 2013-08-21 15:13:41.657. CE object constructed using constructor 3 (valid for publication: YES).</t>
  </si>
  <si>
    <t>EGenDriverCE (EGen v1.12.0) 53 at 2013-08-21 15:13:41.657. Driver Global Settings:</t>
  </si>
  <si>
    <t>EGenDriverCE (EGen v1.12.0) 53 at 2013-08-21 15:13:41.657. Transaction Mixes:</t>
  </si>
  <si>
    <t>EGenDriverCE (EGen v1.12.0) 53 at 2013-08-21 15:13:41.657. Broker Volume Parameters:  NONE</t>
  </si>
  <si>
    <t>EGenDriverCE (EGen v1.12.0) 53 at 2013-08-21 15:13:41.657. Customer Position Parameters:</t>
  </si>
  <si>
    <t>EGenDriverCE (EGen v1.12.0) 53 at 2013-08-21 15:13:41.657. Market Watch Parameters:</t>
  </si>
  <si>
    <t>EGenDriverCE (EGen v1.12.0) 53 at 2013-08-21 15:13:41.657. Security Detail Parameters:</t>
  </si>
  <si>
    <t>EGenDriverCE (EGen v1.12.0) 53 at 2013-08-21 15:13:41.657. Trade Lookup Parameters:</t>
  </si>
  <si>
    <t>EGenDriverCE (EGen v1.12.0) 53 at 2013-08-21 15:13:41.657. Trade Order Parameters:</t>
  </si>
  <si>
    <t>EGenDriverCE (EGen v1.12.0) 53 at 2013-08-21 15:13:41.657. Trade Update Parameters:</t>
  </si>
  <si>
    <t>EGenDriverCE (EGen v1.12.0) 53 at 2013-08-21 15:13:41.657. Driver CE Partition Settings:</t>
  </si>
  <si>
    <t>EGenDriverCE (EGen v1.12.0) 53 at 2013-08-21 15:13:41.657. Driver CE Settings:</t>
  </si>
  <si>
    <t>Unique ID:                              53</t>
  </si>
  <si>
    <t>Txn Mix RNGSeed:                        9644329271958700085</t>
  </si>
  <si>
    <t>Txn Input RNGSeed:                      9644329276253667381</t>
  </si>
  <si>
    <t>EGenDriverCE (EGen v1.12.0) 70 at 2013-08-21 15:13:41.657. CE object constructed using constructor 3 (valid for publication: YES).</t>
  </si>
  <si>
    <t>EGenDriverCE (EGen v1.12.0) 70 at 2013-08-21 15:13:41.657. Driver Global Settings:</t>
  </si>
  <si>
    <t>EGenDriverCE (EGen v1.12.0) 70 at 2013-08-21 15:13:41.657. Transaction Mixes:</t>
  </si>
  <si>
    <t>EGenDriverCE (EGen v1.12.0) 70 at 2013-08-21 15:13:41.657. Broker Volume Parameters:  NONE</t>
  </si>
  <si>
    <t>EGenDriverCE (EGen v1.12.0) 70 at 2013-08-21 15:13:41.657. Customer Position Parameters:</t>
  </si>
  <si>
    <t>EGenDriverCE (EGen v1.12.0) 70 at 2013-08-21 15:13:41.657. Market Watch Parameters:</t>
  </si>
  <si>
    <t>EGenDriverCE (EGen v1.12.0) 70 at 2013-08-21 15:13:41.657. Security Detail Parameters:</t>
  </si>
  <si>
    <t>EGenDriverCE (EGen v1.12.0) 70 at 2013-08-21 15:13:41.657. Trade Lookup Parameters:</t>
  </si>
  <si>
    <t>EGenDriverCE (EGen v1.12.0) 70 at 2013-08-21 15:13:41.657. Trade Order Parameters:</t>
  </si>
  <si>
    <t>EGenDriverCE (EGen v1.12.0) 70 at 2013-08-21 15:13:41.657. Trade Update Parameters:</t>
  </si>
  <si>
    <t>EGenDriverCE (EGen v1.12.0) 70 at 2013-08-21 15:13:41.657. Driver CE Partition Settings:</t>
  </si>
  <si>
    <t>EGenDriverCE (EGen v1.12.0) 70 at 2013-08-21 15:13:41.657. Driver CE Settings:</t>
  </si>
  <si>
    <t>Unique ID:                              70</t>
  </si>
  <si>
    <t>Txn Mix RNGSeed:                        9644329271958700102</t>
  </si>
  <si>
    <t>Txn Input RNGSeed:                      9644329276253667398</t>
  </si>
  <si>
    <t>EGenDriverCE (EGen v1.12.0) 92 at 2013-08-21 15:13:41.657. CE object constructed using constructor 3 (valid for publication: YES).</t>
  </si>
  <si>
    <t>EGenDriverCE (EGen v1.12.0) 92 at 2013-08-21 15:13:41.657. Driver Global Settings:</t>
  </si>
  <si>
    <t>EGenDriverCE (EGen v1.12.0) 92 at 2013-08-21 15:13:41.657. Transaction Mixes:</t>
  </si>
  <si>
    <t>EGenDriverCE (EGen v1.12.0) 92 at 2013-08-21 15:13:41.657. Broker Volume Parameters:  NONE</t>
  </si>
  <si>
    <t>EGenDriverCE (EGen v1.12.0) 92 at 2013-08-21 15:13:41.657. Customer Position Parameters:</t>
  </si>
  <si>
    <t>EGenDriverCE (EGen v1.12.0) 92 at 2013-08-21 15:13:41.657. Market Watch Parameters:</t>
  </si>
  <si>
    <t>EGenDriverCE (EGen v1.12.0) 92 at 2013-08-21 15:13:41.657. Security Detail Parameters:</t>
  </si>
  <si>
    <t>EGenDriverCE (EGen v1.12.0) 92 at 2013-08-21 15:13:41.657. Trade Lookup Parameters:</t>
  </si>
  <si>
    <t>EGenDriverCE (EGen v1.12.0) 92 at 2013-08-21 15:13:41.657. Trade Order Parameters:</t>
  </si>
  <si>
    <t>EGenDriverCE (EGen v1.12.0) 92 at 2013-08-21 15:13:41.657. Trade Update Parameters:</t>
  </si>
  <si>
    <t>EGenDriverCE (EGen v1.12.0) 92 at 2013-08-21 15:13:41.657. Driver CE Partition Settings:</t>
  </si>
  <si>
    <t>EGenDriverCE (EGen v1.12.0) 92 at 2013-08-21 15:13:41.657. Driver CE Settings:</t>
  </si>
  <si>
    <t>Unique ID:                              92</t>
  </si>
  <si>
    <t>Txn Mix RNGSeed:                        9644329271958700124</t>
  </si>
  <si>
    <t>Txn Input RNGSeed:                      9644329276253667420</t>
  </si>
  <si>
    <t>EGenDriverDM (EGen v1.12.0) 20 at 2013-08-21 15:13:41.673. Driver Global Settings:</t>
  </si>
  <si>
    <t>EGenDriverDM (EGen v1.12.0) 20 at 2013-08-21 15:13:41.673. Driver DM Settings:</t>
  </si>
  <si>
    <t>RNGSeed:                                9644329271958700052</t>
  </si>
  <si>
    <t>EGenDriverDM (EGen v1.12.0) 20 at 2013-08-21 15:13:41.673. DM object constructed using constructor 1 (valid for publication: YES).</t>
  </si>
  <si>
    <t>EGenDriverCE (EGen v1.12.0) 36 at 2013-08-21 15:13:41.673. CE object constructed using constructor 3 (valid for publication: YES).</t>
  </si>
  <si>
    <t>EGenDriverCE (EGen v1.12.0) 36 at 2013-08-21 15:13:41.673. Driver Global Settings:</t>
  </si>
  <si>
    <t>EGenDriverCE (EGen v1.12.0) 36 at 2013-08-21 15:13:41.673. Transaction Mixes:</t>
  </si>
  <si>
    <t>EGenDriverCE (EGen v1.12.0) 36 at 2013-08-21 15:13:41.673. Broker Volume Parameters:  NONE</t>
  </si>
  <si>
    <t>EGenDriverCE (EGen v1.12.0) 36 at 2013-08-21 15:13:41.673. Customer Position Parameters:</t>
  </si>
  <si>
    <t>EGenDriverCE (EGen v1.12.0) 36 at 2013-08-21 15:13:41.673. Market Watch Parameters:</t>
  </si>
  <si>
    <t>EGenDriverCE (EGen v1.12.0) 36 at 2013-08-21 15:13:41.673. Security Detail Parameters:</t>
  </si>
  <si>
    <t>EGenDriverCE (EGen v1.12.0) 36 at 2013-08-21 15:13:41.673. Trade Lookup Parameters:</t>
  </si>
  <si>
    <t>EGenDriverCE (EGen v1.12.0) 36 at 2013-08-21 15:13:41.673. Trade Order Parameters:</t>
  </si>
  <si>
    <t>EGenDriverCE (EGen v1.12.0) 36 at 2013-08-21 15:13:41.673. Trade Update Parameters:</t>
  </si>
  <si>
    <t>EGenDriverCE (EGen v1.12.0) 36 at 2013-08-21 15:13:41.673. Driver CE Partition Settings:</t>
  </si>
  <si>
    <t>EGenDriverCE (EGen v1.12.0) 36 at 2013-08-21 15:13:41.673. Driver CE Settings:</t>
  </si>
  <si>
    <t>Unique ID:                              36</t>
  </si>
  <si>
    <t>Txn Mix RNGSeed:                        9644329271958700068</t>
  </si>
  <si>
    <t>Txn Input RNGSeed:                      9644329276253667364</t>
  </si>
  <si>
    <t>EGenDriverCE (EGen v1.12.0) 54 at 2013-08-21 15:13:41.673. CE object constructed using constructor 3 (valid for publication: YES).</t>
  </si>
  <si>
    <t>EGenDriverCE (EGen v1.12.0) 54 at 2013-08-21 15:13:41.673. Driver Global Settings:</t>
  </si>
  <si>
    <t>EGenDriverCE (EGen v1.12.0) 54 at 2013-08-21 15:13:41.673. Transaction Mixes:</t>
  </si>
  <si>
    <t>EGenDriverCE (EGen v1.12.0) 54 at 2013-08-21 15:13:41.673. Broker Volume Parameters:  NONE</t>
  </si>
  <si>
    <t>EGenDriverCE (EGen v1.12.0) 54 at 2013-08-21 15:13:41.673. Customer Position Parameters:</t>
  </si>
  <si>
    <t>EGenDriverCE (EGen v1.12.0) 54 at 2013-08-21 15:13:41.673. Market Watch Parameters:</t>
  </si>
  <si>
    <t>EGenDriverCE (EGen v1.12.0) 54 at 2013-08-21 15:13:41.673. Security Detail Parameters:</t>
  </si>
  <si>
    <t>EGenDriverCE (EGen v1.12.0) 54 at 2013-08-21 15:13:41.673. Trade Lookup Parameters:</t>
  </si>
  <si>
    <t>EGenDriverCE (EGen v1.12.0) 54 at 2013-08-21 15:13:41.673. Trade Order Parameters:</t>
  </si>
  <si>
    <t>EGenDriverCE (EGen v1.12.0) 54 at 2013-08-21 15:13:41.673. Trade Update Parameters:</t>
  </si>
  <si>
    <t>EGenDriverCE (EGen v1.12.0) 54 at 2013-08-21 15:13:41.673. Driver CE Partition Settings:</t>
  </si>
  <si>
    <t>EGenDriverCE (EGen v1.12.0) 54 at 2013-08-21 15:13:41.673. Driver CE Settings:</t>
  </si>
  <si>
    <t>Unique ID:                              54</t>
  </si>
  <si>
    <t>Txn Mix RNGSeed:                        9644329271958700086</t>
  </si>
  <si>
    <t>Txn Input RNGSeed:                      9644329276253667382</t>
  </si>
  <si>
    <t>EGenDriverCE (EGen v1.12.0) 71 at 2013-08-21 15:13:41.673. CE object constructed using constructor 3 (valid for publication: YES).</t>
  </si>
  <si>
    <t>EGenDriverCE (EGen v1.12.0) 71 at 2013-08-21 15:13:41.673. Driver Global Settings:</t>
  </si>
  <si>
    <t>EGenDriverCE (EGen v1.12.0) 71 at 2013-08-21 15:13:41.673. Transaction Mixes:</t>
  </si>
  <si>
    <t>EGenDriverCE (EGen v1.12.0) 71 at 2013-08-21 15:13:41.673. Broker Volume Parameters:  NONE</t>
  </si>
  <si>
    <t>EGenDriverCE (EGen v1.12.0) 71 at 2013-08-21 15:13:41.673. Customer Position Parameters:</t>
  </si>
  <si>
    <t>EGenDriverCE (EGen v1.12.0) 71 at 2013-08-21 15:13:41.673. Market Watch Parameters:</t>
  </si>
  <si>
    <t>EGenDriverCE (EGen v1.12.0) 71 at 2013-08-21 15:13:41.673. Security Detail Parameters:</t>
  </si>
  <si>
    <t>EGenDriverCE (EGen v1.12.0) 71 at 2013-08-21 15:13:41.673. Trade Lookup Parameters:</t>
  </si>
  <si>
    <t>EGenDriverCE (EGen v1.12.0) 71 at 2013-08-21 15:13:41.673. Trade Order Parameters:</t>
  </si>
  <si>
    <t>EGenDriverCE (EGen v1.12.0) 71 at 2013-08-21 15:13:41.673. Trade Update Parameters:</t>
  </si>
  <si>
    <t>EGenDriverCE (EGen v1.12.0) 71 at 2013-08-21 15:13:41.673. Driver CE Partition Settings:</t>
  </si>
  <si>
    <t>EGenDriverCE (EGen v1.12.0) 71 at 2013-08-21 15:13:41.673. Driver CE Settings:</t>
  </si>
  <si>
    <t>Unique ID:                              71</t>
  </si>
  <si>
    <t>Txn Mix RNGSeed:                        9644329271958700103</t>
  </si>
  <si>
    <t>Txn Input RNGSeed:                      9644329276253667399</t>
  </si>
  <si>
    <t>EGenDriverCE (EGen v1.12.0) 93 at 2013-08-21 15:13:41.673. CE object constructed using constructor 3 (valid for publication: YES).</t>
  </si>
  <si>
    <t>EGenDriverCE (EGen v1.12.0) 93 at 2013-08-21 15:13:41.673. Driver Global Settings:</t>
  </si>
  <si>
    <t>EGenDriverCE (EGen v1.12.0) 93 at 2013-08-21 15:13:41.673. Transaction Mixes:</t>
  </si>
  <si>
    <t>EGenDriverCE (EGen v1.12.0) 93 at 2013-08-21 15:13:41.673. Broker Volume Parameters:  NONE</t>
  </si>
  <si>
    <t>EGenDriverCE (EGen v1.12.0) 93 at 2013-08-21 15:13:41.673. Customer Position Parameters:</t>
  </si>
  <si>
    <t>EGenDriverCE (EGen v1.12.0) 93 at 2013-08-21 15:13:41.673. Market Watch Parameters:</t>
  </si>
  <si>
    <t>EGenDriverCE (EGen v1.12.0) 93 at 2013-08-21 15:13:41.673. Security Detail Parameters:</t>
  </si>
  <si>
    <t>EGenDriverCE (EGen v1.12.0) 93 at 2013-08-21 15:13:41.673. Trade Lookup Parameters:</t>
  </si>
  <si>
    <t>EGenDriverCE (EGen v1.12.0) 93 at 2013-08-21 15:13:41.673. Trade Order Parameters:</t>
  </si>
  <si>
    <t>EGenDriverCE (EGen v1.12.0) 93 at 2013-08-21 15:13:41.673. Trade Update Parameters:</t>
  </si>
  <si>
    <t>EGenDriverCE (EGen v1.12.0) 93 at 2013-08-21 15:13:41.673. Driver CE Partition Settings:</t>
  </si>
  <si>
    <t>EGenDriverCE (EGen v1.12.0) 93 at 2013-08-21 15:13:41.673. Driver CE Settings:</t>
  </si>
  <si>
    <t>Unique ID:                              93</t>
  </si>
  <si>
    <t>Txn Mix RNGSeed:                        9644329271958700125</t>
  </si>
  <si>
    <t>Txn Input RNGSeed:                      9644329276253667421</t>
  </si>
  <si>
    <t>Data Maintenance thread started (thread #19).</t>
  </si>
  <si>
    <t>EGenDriverCE (EGen v1.12.0) 37 at 2013-08-21 15:13:41.688. CE object constructed using constructor 3 (valid for publication: YES).</t>
  </si>
  <si>
    <t>EGenDriverCE (EGen v1.12.0) 37 at 2013-08-21 15:13:41.688. Driver Global Settings:</t>
  </si>
  <si>
    <t>EGenDriverCE (EGen v1.12.0) 37 at 2013-08-21 15:13:41.688. Transaction Mixes:</t>
  </si>
  <si>
    <t>EGenDriverCE (EGen v1.12.0) 37 at 2013-08-21 15:13:41.688. Broker Volume Parameters:  NONE</t>
  </si>
  <si>
    <t>EGenDriverCE (EGen v1.12.0) 37 at 2013-08-21 15:13:41.688. Customer Position Parameters:</t>
  </si>
  <si>
    <t>EGenDriverCE (EGen v1.12.0) 37 at 2013-08-21 15:13:41.688. Market Watch Parameters:</t>
  </si>
  <si>
    <t>EGenDriverCE (EGen v1.12.0) 37 at 2013-08-21 15:13:41.688. Security Detail Parameters:</t>
  </si>
  <si>
    <t>EGenDriverCE (EGen v1.12.0) 37 at 2013-08-21 15:13:41.688. Trade Lookup Parameters:</t>
  </si>
  <si>
    <t>EGenDriverCE (EGen v1.12.0) 37 at 2013-08-21 15:13:41.688. Trade Order Parameters:</t>
  </si>
  <si>
    <t>EGenDriverCE (EGen v1.12.0) 37 at 2013-08-21 15:13:41.688. Trade Update Parameters:</t>
  </si>
  <si>
    <t>EGenDriverCE (EGen v1.12.0) 37 at 2013-08-21 15:13:41.688. Driver CE Partition Settings:</t>
  </si>
  <si>
    <t>EGenDriverCE (EGen v1.12.0) 37 at 2013-08-21 15:13:41.688. Driver CE Settings:</t>
  </si>
  <si>
    <t>Unique ID:                              37</t>
  </si>
  <si>
    <t>Txn Mix RNGSeed:                        9644329271958700069</t>
  </si>
  <si>
    <t>Txn Input RNGSeed:                      9644329276253667365</t>
  </si>
  <si>
    <t>EGenDriverCE (EGen v1.12.0) 55 at 2013-08-21 15:13:41.688. CE object constructed using constructor 3 (valid for publication: YES).</t>
  </si>
  <si>
    <t>EGenDriverCE (EGen v1.12.0) 55 at 2013-08-21 15:13:41.688. Driver Global Settings:</t>
  </si>
  <si>
    <t>EGenDriverCE (EGen v1.12.0) 55 at 2013-08-21 15:13:41.688. Transaction Mixes:</t>
  </si>
  <si>
    <t>EGenDriverCE (EGen v1.12.0) 55 at 2013-08-21 15:13:41.688. Broker Volume Parameters:  NONE</t>
  </si>
  <si>
    <t>EGenDriverCE (EGen v1.12.0) 55 at 2013-08-21 15:13:41.688. Customer Position Parameters:</t>
  </si>
  <si>
    <t>EGenDriverCE (EGen v1.12.0) 55 at 2013-08-21 15:13:41.688. Market Watch Parameters:</t>
  </si>
  <si>
    <t>EGenDriverCE (EGen v1.12.0) 55 at 2013-08-21 15:13:41.688. Security Detail Parameters:</t>
  </si>
  <si>
    <t>EGenDriverCE (EGen v1.12.0) 55 at 2013-08-21 15:13:41.688. Trade Lookup Parameters:</t>
  </si>
  <si>
    <t>EGenDriverCE (EGen v1.12.0) 55 at 2013-08-21 15:13:41.688. Trade Order Parameters:</t>
  </si>
  <si>
    <t>EGenDriverCE (EGen v1.12.0) 55 at 2013-08-21 15:13:41.688. Trade Update Parameters:</t>
  </si>
  <si>
    <t>EGenDriverCE (EGen v1.12.0) 55 at 2013-08-21 15:13:41.688. Driver CE Partition Settings:</t>
  </si>
  <si>
    <t>EGenDriverCE (EGen v1.12.0) 55 at 2013-08-21 15:13:41.688. Driver CE Settings:</t>
  </si>
  <si>
    <t>Unique ID:                              55</t>
  </si>
  <si>
    <t>Txn Mix RNGSeed:                        9644329271958700087</t>
  </si>
  <si>
    <t>Txn Input RNGSeed:                      9644329276253667383</t>
  </si>
  <si>
    <t>EGenDriverCE (EGen v1.12.0) 72 at 2013-08-21 15:13:41.688. CE object constructed using constructor 3 (valid for publication: YES).</t>
  </si>
  <si>
    <t>EGenDriverCE (EGen v1.12.0) 72 at 2013-08-21 15:13:41.688. Driver Global Settings:</t>
  </si>
  <si>
    <t>EGenDriverCE (EGen v1.12.0) 72 at 2013-08-21 15:13:41.688. Transaction Mixes:</t>
  </si>
  <si>
    <t>EGenDriverCE (EGen v1.12.0) 72 at 2013-08-21 15:13:41.688. Broker Volume Parameters:  NONE</t>
  </si>
  <si>
    <t>EGenDriverCE (EGen v1.12.0) 72 at 2013-08-21 15:13:41.688. Customer Position Parameters:</t>
  </si>
  <si>
    <t>EGenDriverCE (EGen v1.12.0) 72 at 2013-08-21 15:13:41.688. Market Watch Parameters:</t>
  </si>
  <si>
    <t>EGenDriverCE (EGen v1.12.0) 72 at 2013-08-21 15:13:41.688. Security Detail Parameters:</t>
  </si>
  <si>
    <t>EGenDriverCE (EGen v1.12.0) 72 at 2013-08-21 15:13:41.688. Trade Lookup Parameters:</t>
  </si>
  <si>
    <t>EGenDriverCE (EGen v1.12.0) 72 at 2013-08-21 15:13:41.688. Trade Order Parameters:</t>
  </si>
  <si>
    <t>EGenDriverCE (EGen v1.12.0) 72 at 2013-08-21 15:13:41.688. Trade Update Parameters:</t>
  </si>
  <si>
    <t>EGenDriverCE (EGen v1.12.0) 72 at 2013-08-21 15:13:41.688. Driver CE Partition Settings:</t>
  </si>
  <si>
    <t>EGenDriverCE (EGen v1.12.0) 72 at 2013-08-21 15:13:41.688. Driver CE Settings:</t>
  </si>
  <si>
    <t>Unique ID:                              72</t>
  </si>
  <si>
    <t>Txn Mix RNGSeed:                        9644329271958700104</t>
  </si>
  <si>
    <t>Txn Input RNGSeed:                      9644329276253667400</t>
  </si>
  <si>
    <t>EGenDriverCE (EGen v1.12.0) 94 at 2013-08-21 15:13:41.688. CE object constructed using constructor 3 (valid for publication: YES).</t>
  </si>
  <si>
    <t>EGenDriverCE (EGen v1.12.0) 94 at 2013-08-21 15:13:41.688. Driver Global Settings:</t>
  </si>
  <si>
    <t>EGenDriverCE (EGen v1.12.0) 94 at 2013-08-21 15:13:41.688. Transaction Mixes:</t>
  </si>
  <si>
    <t>EGenDriverCE (EGen v1.12.0) 94 at 2013-08-21 15:13:41.688. Broker Volume Parameters:  NONE</t>
  </si>
  <si>
    <t>EGenDriverCE (EGen v1.12.0) 94 at 2013-08-21 15:13:41.688. Customer Position Parameters:</t>
  </si>
  <si>
    <t>EGenDriverCE (EGen v1.12.0) 94 at 2013-08-21 15:13:41.688. Market Watch Parameters:</t>
  </si>
  <si>
    <t>EGenDriverCE (EGen v1.12.0) 94 at 2013-08-21 15:13:41.688. Security Detail Parameters:</t>
  </si>
  <si>
    <t>EGenDriverCE (EGen v1.12.0) 94 at 2013-08-21 15:13:41.688. Trade Lookup Parameters:</t>
  </si>
  <si>
    <t>EGenDriverCE (EGen v1.12.0) 94 at 2013-08-21 15:13:41.688. Trade Order Parameters:</t>
  </si>
  <si>
    <t>EGenDriverCE (EGen v1.12.0) 94 at 2013-08-21 15:13:41.688. Trade Update Parameters:</t>
  </si>
  <si>
    <t>EGenDriverCE (EGen v1.12.0) 94 at 2013-08-21 15:13:41.688. Driver CE Partition Settings:</t>
  </si>
  <si>
    <t>EGenDriverCE (EGen v1.12.0) 94 at 2013-08-21 15:13:41.688. Driver CE Settings:</t>
  </si>
  <si>
    <t>Unique ID:                              94</t>
  </si>
  <si>
    <t>Txn Mix RNGSeed:                        9644329271958700126</t>
  </si>
  <si>
    <t>Txn Input RNGSeed:                      9644329276253667422</t>
  </si>
  <si>
    <t>EGenDriverCE (EGen v1.12.0) 38 at 2013-08-21 15:13:41.704. CE object constructed using constructor 3 (valid for publication: YES).</t>
  </si>
  <si>
    <t>EGenDriverCE (EGen v1.12.0) 38 at 2013-08-21 15:13:41.704. Driver Global Settings:</t>
  </si>
  <si>
    <t>EGenDriverCE (EGen v1.12.0) 38 at 2013-08-21 15:13:41.704. Transaction Mixes:</t>
  </si>
  <si>
    <t>EGenDriverCE (EGen v1.12.0) 38 at 2013-08-21 15:13:41.704. Broker Volume Parameters:  NONE</t>
  </si>
  <si>
    <t>EGenDriverCE (EGen v1.12.0) 38 at 2013-08-21 15:13:41.704. Customer Position Parameters:</t>
  </si>
  <si>
    <t>EGenDriverCE (EGen v1.12.0) 38 at 2013-08-21 15:13:41.704. Market Watch Parameters:</t>
  </si>
  <si>
    <t>EGenDriverCE (EGen v1.12.0) 38 at 2013-08-21 15:13:41.704. Security Detail Parameters:</t>
  </si>
  <si>
    <t>EGenDriverCE (EGen v1.12.0) 38 at 2013-08-21 15:13:41.704. Trade Lookup Parameters:</t>
  </si>
  <si>
    <t>EGenDriverCE (EGen v1.12.0) 38 at 2013-08-21 15:13:41.704. Trade Order Parameters:</t>
  </si>
  <si>
    <t>EGenDriverCE (EGen v1.12.0) 38 at 2013-08-21 15:13:41.704. Trade Update Parameters:</t>
  </si>
  <si>
    <t>EGenDriverCE (EGen v1.12.0) 38 at 2013-08-21 15:13:41.704. Driver CE Partition Settings:</t>
  </si>
  <si>
    <t>EGenDriverCE (EGen v1.12.0) 38 at 2013-08-21 15:13:41.704. Driver CE Settings:</t>
  </si>
  <si>
    <t>Unique ID:                              38</t>
  </si>
  <si>
    <t>Txn Mix RNGSeed:                        9644346864144744486</t>
  </si>
  <si>
    <t>Txn Input RNGSeed:                      9644346868439711782</t>
  </si>
  <si>
    <t>EGenDriverCE (EGen v1.12.0) 56 at 2013-08-21 15:13:41.704. Driver Global Settings:</t>
  </si>
  <si>
    <t>EGenDriverCE (EGen v1.12.0) 56 at 2013-08-21 15:13:41.704. CE object constructed using constructor 3 (valid for publication: YES).</t>
  </si>
  <si>
    <t>EGenDriverCE (EGen v1.12.0) 73 at 2013-08-21 15:13:41.704. Driver Global Settings:</t>
  </si>
  <si>
    <t>EGenDriverCE (EGen v1.12.0) 73 at 2013-08-21 15:13:41.704. Transaction Mixes:</t>
  </si>
  <si>
    <t>EGenDriverCE (EGen v1.12.0) 73 at 2013-08-21 15:13:41.704. Broker Volume Parameters:  NONE</t>
  </si>
  <si>
    <t>EGenDriverCE (EGen v1.12.0) 73 at 2013-08-21 15:13:41.704. Customer Position Parameters:</t>
  </si>
  <si>
    <t>EGenDriverCE (EGen v1.12.0) 73 at 2013-08-21 15:13:41.704. Market Watch Parameters:</t>
  </si>
  <si>
    <t>EGenDriverCE (EGen v1.12.0) 73 at 2013-08-21 15:13:41.704. Security Detail Parameters:</t>
  </si>
  <si>
    <t>EGenDriverCE (EGen v1.12.0) 73 at 2013-08-21 15:13:41.704. CE object constructed using constructor 3 (valid for publication: YES).</t>
  </si>
  <si>
    <t>EGenDriverCE (EGen v1.12.0) 95 at 2013-08-21 15:13:41.704. CE object constructed using constructor 3 (valid for publication: YES).</t>
  </si>
  <si>
    <t>EGenDriverCE (EGen v1.12.0) 95 at 2013-08-21 15:13:41.704. Driver Global Settings:</t>
  </si>
  <si>
    <t>EGenDriverCE (EGen v1.12.0) 95 at 2013-08-21 15:13:41.704. Transaction Mixes:</t>
  </si>
  <si>
    <t>EGenDriverCE (EGen v1.12.0) 95 at 2013-08-21 15:13:41.704. Broker Volume Parameters:  NONE</t>
  </si>
  <si>
    <t>EGenDriverCE (EGen v1.12.0) 56 at 2013-08-21 15:13:41.704. Transaction Mixes:</t>
  </si>
  <si>
    <t>EGenDriverCE (EGen v1.12.0) 56 at 2013-08-21 15:13:41.704. Broker Volume Parameters:  NONE</t>
  </si>
  <si>
    <t>EGenDriverCE (EGen v1.12.0) 56 at 2013-08-21 15:13:41.704. Customer Position Parameters:</t>
  </si>
  <si>
    <t>EGenDriverCE (EGen v1.12.0) 56 at 2013-08-21 15:13:41.704. Market Watch Parameters:</t>
  </si>
  <si>
    <t>EGenDriverCE (EGen v1.12.0) 56 at 2013-08-21 15:13:41.704. Security Detail Parameters:</t>
  </si>
  <si>
    <t>EGenDriverCE (EGen v1.12.0) 56 at 2013-08-21 15:13:41.704. Trade Lookup Parameters:</t>
  </si>
  <si>
    <t>EGenDriverCE (EGen v1.12.0) 56 at 2013-08-21 15:13:41.704. Trade Order Parameters:</t>
  </si>
  <si>
    <t>EGenDriverCE (EGen v1.12.0) 56 at 2013-08-21 15:13:41.704. Trade Update Parameters:</t>
  </si>
  <si>
    <t>EGenDriverCE (EGen v1.12.0) 56 at 2013-08-21 15:13:41.704. Driver CE Partition Settings:</t>
  </si>
  <si>
    <t>EGenDriverCE (EGen v1.12.0) 56 at 2013-08-21 15:13:41.704. Driver CE Settings:</t>
  </si>
  <si>
    <t>Unique ID:                              56</t>
  </si>
  <si>
    <t>Txn Mix RNGSeed:                        9644346864144744504</t>
  </si>
  <si>
    <t>Txn Input RNGSeed:                      9644346868439711800</t>
  </si>
  <si>
    <t>EGenDriverCE (EGen v1.12.0) 73 at 2013-08-21 15:13:41.704. Trade Lookup Parameters:</t>
  </si>
  <si>
    <t>EGenDriverCE (EGen v1.12.0) 73 at 2013-08-21 15:13:41.704. Trade Order Parameters:</t>
  </si>
  <si>
    <t>EGenDriverCE (EGen v1.12.0) 73 at 2013-08-21 15:13:41.704. Trade Update Parameters:</t>
  </si>
  <si>
    <t>EGenDriverCE (EGen v1.12.0) 73 at 2013-08-21 15:13:41.704. Driver CE Partition Settings:</t>
  </si>
  <si>
    <t>EGenDriverCE (EGen v1.12.0) 73 at 2013-08-21 15:13:41.704. Driver CE Settings:</t>
  </si>
  <si>
    <t>Unique ID:                              73</t>
  </si>
  <si>
    <t>Txn Mix RNGSeed:                        9644346864144744521</t>
  </si>
  <si>
    <t>Txn Input RNGSeed:                      9644346868439711817</t>
  </si>
  <si>
    <t>EGenDriverCE (EGen v1.12.0) 95 at 2013-08-21 15:13:41.704. Market Watch Parameters:</t>
  </si>
  <si>
    <t>EGenDriverCE (EGen v1.12.0) 95 at 2013-08-21 15:13:41.704. Security Detail Parameters:</t>
  </si>
  <si>
    <t>EGenDriverCE (EGen v1.12.0) 95 at 2013-08-21 15:13:41.704. Trade Lookup Parameters:</t>
  </si>
  <si>
    <t>EGenDriverCE (EGen v1.12.0) 95 at 2013-08-21 15:13:41.704. Trade Order Parameters:</t>
  </si>
  <si>
    <t>EGenDriverCE (EGen v1.12.0) 95 at 2013-08-21 15:13:41.704. Trade Update Parameters:</t>
  </si>
  <si>
    <t>EGenDriverCE (EGen v1.12.0) 95 at 2013-08-21 15:13:41.704. Driver CE Partition Settings:</t>
  </si>
  <si>
    <t>EGenDriverCE (EGen v1.12.0) 95 at 2013-08-21 15:13:41.704. Driver CE Settings:</t>
  </si>
  <si>
    <t>Unique ID:                              95</t>
  </si>
  <si>
    <t>Txn Mix RNGSeed:                        9644346864144744543</t>
  </si>
  <si>
    <t>Txn Input RNGSeed:                      9644346868439711839</t>
  </si>
  <si>
    <t>EGenDriverCE (EGen v1.12.0) 95 at 2013-08-21 15:13:41.704. Customer Position Parameters:</t>
  </si>
  <si>
    <t>EGenDriverCE (EGen v1.12.0) 57 at 2013-08-21 15:13:41.720. CE object constructed using constructor 3 (valid for publication: YES).</t>
  </si>
  <si>
    <t>EGenDriverCE (EGen v1.12.0) 57 at 2013-08-21 15:13:41.720. Driver Global Settings:</t>
  </si>
  <si>
    <t>EGenDriverCE (EGen v1.12.0) 57 at 2013-08-21 15:13:41.720. Transaction Mixes:</t>
  </si>
  <si>
    <t>EGenDriverCE (EGen v1.12.0) 57 at 2013-08-21 15:13:41.720. Broker Volume Parameters:  NONE</t>
  </si>
  <si>
    <t>EGenDriverCE (EGen v1.12.0) 57 at 2013-08-21 15:13:41.720. Customer Position Parameters:</t>
  </si>
  <si>
    <t>EGenDriverCE (EGen v1.12.0) 57 at 2013-08-21 15:13:41.720. Market Watch Parameters:</t>
  </si>
  <si>
    <t>EGenDriverCE (EGen v1.12.0) 57 at 2013-08-21 15:13:41.720. Security Detail Parameters:</t>
  </si>
  <si>
    <t>EGenDriverCE (EGen v1.12.0) 57 at 2013-08-21 15:13:41.720. Trade Lookup Parameters:</t>
  </si>
  <si>
    <t>EGenDriverCE (EGen v1.12.0) 57 at 2013-08-21 15:13:41.720. Trade Order Parameters:</t>
  </si>
  <si>
    <t>EGenDriverCE (EGen v1.12.0) 57 at 2013-08-21 15:13:41.720. Trade Update Parameters:</t>
  </si>
  <si>
    <t>EGenDriverCE (EGen v1.12.0) 57 at 2013-08-21 15:13:41.720. Driver CE Partition Settings:</t>
  </si>
  <si>
    <t>EGenDriverCE (EGen v1.12.0) 57 at 2013-08-21 15:13:41.720. Driver CE Settings:</t>
  </si>
  <si>
    <t>Unique ID:                              57</t>
  </si>
  <si>
    <t>Txn Mix RNGSeed:                        9644346864144744505</t>
  </si>
  <si>
    <t>Txn Input RNGSeed:                      9644346868439711801</t>
  </si>
  <si>
    <t>EGenDriverCE (EGen v1.12.0) 74 at 2013-08-21 15:13:41.720. CE object constructed using constructor 3 (valid for publication: YES).</t>
  </si>
  <si>
    <t>EGenDriverCE (EGen v1.12.0) 74 at 2013-08-21 15:13:41.720. Driver Global Settings:</t>
  </si>
  <si>
    <t>EGenDriverCE (EGen v1.12.0) 74 at 2013-08-21 15:13:41.720. Transaction Mixes:</t>
  </si>
  <si>
    <t>EGenDriverCE (EGen v1.12.0) 74 at 2013-08-21 15:13:41.720. Broker Volume Parameters:  NONE</t>
  </si>
  <si>
    <t>EGenDriverCE (EGen v1.12.0) 74 at 2013-08-21 15:13:41.720. Customer Position Parameters:</t>
  </si>
  <si>
    <t>EGenDriverCE (EGen v1.12.0) 74 at 2013-08-21 15:13:41.720. Market Watch Parameters:</t>
  </si>
  <si>
    <t>EGenDriverCE (EGen v1.12.0) 74 at 2013-08-21 15:13:41.720. Security Detail Parameters:</t>
  </si>
  <si>
    <t>EGenDriverCE (EGen v1.12.0) 74 at 2013-08-21 15:13:41.720. Trade Lookup Parameters:</t>
  </si>
  <si>
    <t>EGenDriverCE (EGen v1.12.0) 74 at 2013-08-21 15:13:41.720. Trade Order Parameters:</t>
  </si>
  <si>
    <t>EGenDriverCE (EGen v1.12.0) 74 at 2013-08-21 15:13:41.720. Trade Update Parameters:</t>
  </si>
  <si>
    <t>EGenDriverCE (EGen v1.12.0) 74 at 2013-08-21 15:13:41.720. Driver CE Partition Settings:</t>
  </si>
  <si>
    <t>EGenDriverCE (EGen v1.12.0) 74 at 2013-08-21 15:13:41.720. Driver CE Settings:</t>
  </si>
  <si>
    <t>Unique ID:                              74</t>
  </si>
  <si>
    <t>Txn Mix RNGSeed:                        9644346864144744522</t>
  </si>
  <si>
    <t>Txn Input RNGSeed:                      9644346868439711818</t>
  </si>
  <si>
    <t>EGenDriverCE (EGen v1.12.0) 75 at 2013-08-21 15:13:41.735. CE object constructed using constructor 3 (valid for publication: YES).</t>
  </si>
  <si>
    <t>EGenDriverCE (EGen v1.12.0) 75 at 2013-08-21 15:13:41.735. Driver Global Settings:</t>
  </si>
  <si>
    <t>EGenDriverCE (EGen v1.12.0) 75 at 2013-08-21 15:13:41.735. Transaction Mixes:</t>
  </si>
  <si>
    <t>EGenDriverCE (EGen v1.12.0) 75 at 2013-08-21 15:13:41.735. Broker Volume Parameters:  NONE</t>
  </si>
  <si>
    <t>EGenDriverCE (EGen v1.12.0) 75 at 2013-08-21 15:13:41.735. Customer Position Parameters:</t>
  </si>
  <si>
    <t>EGenDriverCE (EGen v1.12.0) 75 at 2013-08-21 15:13:41.735. Market Watch Parameters:</t>
  </si>
  <si>
    <t>EGenDriverCE (EGen v1.12.0) 75 at 2013-08-21 15:13:41.735. Security Detail Parameters:</t>
  </si>
  <si>
    <t>EGenDriverCE (EGen v1.12.0) 75 at 2013-08-21 15:13:41.735. Trade Lookup Parameters:</t>
  </si>
  <si>
    <t>EGenDriverCE (EGen v1.12.0) 75 at 2013-08-21 15:13:41.735. Trade Order Parameters:</t>
  </si>
  <si>
    <t>EGenDriverCE (EGen v1.12.0) 75 at 2013-08-21 15:13:41.735. Trade Update Parameters:</t>
  </si>
  <si>
    <t>EGenDriverCE (EGen v1.12.0) 75 at 2013-08-21 15:13:41.735. Driver CE Partition Settings:</t>
  </si>
  <si>
    <t>EGenDriverCE (EGen v1.12.0) 75 at 2013-08-21 15:13:41.735. Driver CE Settings:</t>
  </si>
  <si>
    <t>Unique ID:                              75</t>
  </si>
  <si>
    <t>Txn Mix RNGSeed:                        9644346864144744523</t>
  </si>
  <si>
    <t>Txn Input RNGSeed:                      9644346868439711819</t>
  </si>
  <si>
    <t>EGenDriverCE (EGen v1.12.0) 76 at 2013-08-21 15:13:41.751. CE object constructed using constructor 3 (valid for publication: YES).</t>
  </si>
  <si>
    <t>EGenDriverCE (EGen v1.12.0) 76 at 2013-08-21 15:13:41.751. Driver Global Settings:</t>
  </si>
  <si>
    <t>EGenDriverCE (EGen v1.12.0) 76 at 2013-08-21 15:13:41.751. Transaction Mixes:</t>
  </si>
  <si>
    <t>EGenDriverCE (EGen v1.12.0) 76 at 2013-08-21 15:13:41.751. Broker Volume Parameters:  NONE</t>
  </si>
  <si>
    <t>EGenDriverCE (EGen v1.12.0) 76 at 2013-08-21 15:13:41.751. Customer Position Parameters:</t>
  </si>
  <si>
    <t>EGenDriverCE (EGen v1.12.0) 76 at 2013-08-21 15:13:41.751. Market Watch Parameters:</t>
  </si>
  <si>
    <t>EGenDriverCE (EGen v1.12.0) 76 at 2013-08-21 15:13:41.751. Security Detail Parameters:</t>
  </si>
  <si>
    <t>EGenDriverCE (EGen v1.12.0) 76 at 2013-08-21 15:13:41.751. Trade Lookup Parameters:</t>
  </si>
  <si>
    <t>EGenDriverCE (EGen v1.12.0) 76 at 2013-08-21 15:13:41.751. Trade Order Parameters:</t>
  </si>
  <si>
    <t>EGenDriverCE (EGen v1.12.0) 76 at 2013-08-21 15:13:41.751. Trade Update Parameters:</t>
  </si>
  <si>
    <t>EGenDriverCE (EGen v1.12.0) 76 at 2013-08-21 15:13:41.751. Driver CE Partition Settings:</t>
  </si>
  <si>
    <t>EGenDriverCE (EGen v1.12.0) 76 at 2013-08-21 15:13:41.751. Driver CE Settings:</t>
  </si>
  <si>
    <t>Unique ID:                              76</t>
  </si>
  <si>
    <t>Txn Mix RNGSeed:                        9644346864144744524</t>
  </si>
  <si>
    <t>Txn Input RNGSeed:                      9644346868439711820</t>
  </si>
  <si>
    <t>START</t>
  </si>
  <si>
    <t>EGenDriverCE (EGen v1.12.0) 19 at 2013-08-21 15:13:52.328. Transaction Mixes:</t>
  </si>
  <si>
    <t>EGenDriverCE (EGen v1.12.0) 19 at 2013-08-21 15:13:52.328. Broker Volume Parameters:  NONE</t>
  </si>
  <si>
    <t>EGenDriverCE (EGen v1.12.0) 19 at 2013-08-21 15:13:52.328. Customer Position Parameters:</t>
  </si>
  <si>
    <t>EGenDriverCE (EGen v1.12.0) 19 at 2013-08-21 15:13:52.328. Market Watch Parameters:</t>
  </si>
  <si>
    <t>EGenDriverCE (EGen v1.12.0) 19 at 2013-08-21 15:13:52.328. Security Detail Parameters:</t>
  </si>
  <si>
    <t>EGenDriverCE (EGen v1.12.0) 19 at 2013-08-21 15:13:52.328. Trade Lookup Parameters:</t>
  </si>
  <si>
    <t>EGenDriverCE (EGen v1.12.0) 19 at 2013-08-21 15:13:52.328. Trade Order Parameters:</t>
  </si>
  <si>
    <t>EGenDriverCE (EGen v1.12.0) 19 at 2013-08-21 15:13:52.328. Trade Update Parameters:</t>
  </si>
  <si>
    <t>EGenDriverCE (EGen v1.12.0) 18 at 2013-08-21 15:13:52.343. Transaction Mixes:</t>
  </si>
  <si>
    <t>EGenDriverCE (EGen v1.12.0) 18 at 2013-08-21 15:13:52.343. Broker Volume Parameters:  NONE</t>
  </si>
  <si>
    <t>EGenDriverCE (EGen v1.12.0) 18 at 2013-08-21 15:13:52.343. Customer Position Parameters:</t>
  </si>
  <si>
    <t>EGenDriverCE (EGen v1.12.0) 18 at 2013-08-21 15:13:52.343. Market Watch Parameters:</t>
  </si>
  <si>
    <t>EGenDriverCE (EGen v1.12.0) 18 at 2013-08-21 15:13:52.343. Security Detail Parameters:</t>
  </si>
  <si>
    <t>EGenDriverCE (EGen v1.12.0) 18 at 2013-08-21 15:13:52.343. Trade Lookup Parameters:</t>
  </si>
  <si>
    <t>EGenDriverCE (EGen v1.12.0) 18 at 2013-08-21 15:13:52.343. Trade Order Parameters:</t>
  </si>
  <si>
    <t>EGenDriverCE (EGen v1.12.0) 38 at 2013-08-21 15:13:52.343. Transaction Mixes:</t>
  </si>
  <si>
    <t>EGenDriverCE (EGen v1.12.0) 38 at 2013-08-21 15:13:52.343. Broker Volume Parameters:  NONE</t>
  </si>
  <si>
    <t>EGenDriverCE (EGen v1.12.0) 38 at 2013-08-21 15:13:52.343. Customer Position Parameters:</t>
  </si>
  <si>
    <t>EGenDriverCE (EGen v1.12.0) 38 at 2013-08-21 15:13:52.343. Market Watch Parameters:</t>
  </si>
  <si>
    <t>EGenDriverCE (EGen v1.12.0) 38 at 2013-08-21 15:13:52.343. Security Detail Parameters:</t>
  </si>
  <si>
    <t>EGenDriverCE (EGen v1.12.0) 18 at 2013-08-21 15:13:52.343. Trade Update Parameters:</t>
  </si>
  <si>
    <t>EGenDriverCE (EGen v1.12.0) 17 at 2013-08-21 15:13:52.343. Transaction Mixes:</t>
  </si>
  <si>
    <t>EGenDriverCE (EGen v1.12.0) 17 at 2013-08-21 15:13:52.343. Broker Volume Parameters:  NONE</t>
  </si>
  <si>
    <t>EGenDriverCE (EGen v1.12.0) 17 at 2013-08-21 15:13:52.343. Customer Position Parameters:</t>
  </si>
  <si>
    <t>EGenDriverCE (EGen v1.12.0) 17 at 2013-08-21 15:13:52.343. Market Watch Parameters:</t>
  </si>
  <si>
    <t>EGenDriverCE (EGen v1.12.0) 17 at 2013-08-21 15:13:52.343. Security Detail Parameters:</t>
  </si>
  <si>
    <t>EGenDriverCE (EGen v1.12.0) 17 at 2013-08-21 15:13:52.343. Trade Lookup Parameters:</t>
  </si>
  <si>
    <t>EGenDriverCE (EGen v1.12.0) 17 at 2013-08-21 15:13:52.343. Trade Order Parameters:</t>
  </si>
  <si>
    <t>EGenDriverCE (EGen v1.12.0) 17 at 2013-08-21 15:13:52.343. Trade Update Parameters:</t>
  </si>
  <si>
    <t>EGenDriverCE (EGen v1.12.0) 16 at 2013-08-21 15:13:52.343. Transaction Mixes:</t>
  </si>
  <si>
    <t>EGenDriverCE (EGen v1.12.0) 16 at 2013-08-21 15:13:52.343. Broker Volume Parameters:  NONE</t>
  </si>
  <si>
    <t>EGenDriverCE (EGen v1.12.0) 16 at 2013-08-21 15:13:52.343. Customer Position Parameters:</t>
  </si>
  <si>
    <t>EGenDriverCE (EGen v1.12.0) 16 at 2013-08-21 15:13:52.343. Market Watch Parameters:</t>
  </si>
  <si>
    <t>EGenDriverCE (EGen v1.12.0) 16 at 2013-08-21 15:13:52.343. Security Detail Parameters:</t>
  </si>
  <si>
    <t>EGenDriverCE (EGen v1.12.0) 16 at 2013-08-21 15:13:52.343. Trade Lookup Parameters:</t>
  </si>
  <si>
    <t>EGenDriverCE (EGen v1.12.0) 16 at 2013-08-21 15:13:52.343. Trade Order Parameters:</t>
  </si>
  <si>
    <t>EGenDriverCE (EGen v1.12.0) 16 at 2013-08-21 15:13:52.343. Trade Update Parameters:</t>
  </si>
  <si>
    <t>EGenDriverCE (EGen v1.12.0) 38 at 2013-08-21 15:13:52.343. Trade Lookup Parameters:</t>
  </si>
  <si>
    <t>EGenDriverCE (EGen v1.12.0) 38 at 2013-08-21 15:13:52.343. Trade Order Parameters:</t>
  </si>
  <si>
    <t>EGenDriverCE (EGen v1.12.0) 38 at 2013-08-21 15:13:52.343. Trade Update Parameters:</t>
  </si>
  <si>
    <t>EGenDriverCE (EGen v1.12.0) 37 at 2013-08-21 15:13:52.343. Transaction Mixes:</t>
  </si>
  <si>
    <t>EGenDriverCE (EGen v1.12.0) 37 at 2013-08-21 15:13:52.343. Broker Volume Parameters:  NONE</t>
  </si>
  <si>
    <t>EGenDriverCE (EGen v1.12.0) 37 at 2013-08-21 15:13:52.343. Customer Position Parameters:</t>
  </si>
  <si>
    <t>EGenDriverCE (EGen v1.12.0) 37 at 2013-08-21 15:13:52.343. Market Watch Parameters:</t>
  </si>
  <si>
    <t>EGenDriverCE (EGen v1.12.0) 57 at 2013-08-21 15:13:52.343. Transaction Mixes:</t>
  </si>
  <si>
    <t>EGenDriverCE (EGen v1.12.0) 57 at 2013-08-21 15:13:52.343. Broker Volume Parameters:  NONE</t>
  </si>
  <si>
    <t>EGenDriverCE (EGen v1.12.0) 57 at 2013-08-21 15:13:52.343. Customer Position Parameters:</t>
  </si>
  <si>
    <t>EGenDriverCE (EGen v1.12.0) 57 at 2013-08-21 15:13:52.343. Market Watch Parameters:</t>
  </si>
  <si>
    <t>EGenDriverCE (EGen v1.12.0) 57 at 2013-08-21 15:13:52.343. Security Detail Parameters:</t>
  </si>
  <si>
    <t>EGenDriverCE (EGen v1.12.0) 76 at 2013-08-21 15:13:52.328. Transaction Mixes:</t>
  </si>
  <si>
    <t>EGenDriverCE (EGen v1.12.0) 76 at 2013-08-21 15:13:52.328. Broker Volume Parameters:  NONE</t>
  </si>
  <si>
    <t>EGenDriverCE (EGen v1.12.0) 76 at 2013-08-21 15:13:52.343. Customer Position Parameters:</t>
  </si>
  <si>
    <t>EGenDriverCE (EGen v1.12.0) 76 at 2013-08-21 15:13:52.343. Market Watch Parameters:</t>
  </si>
  <si>
    <t>EGenDriverCE (EGen v1.12.0) 76 at 2013-08-21 15:13:52.343. Security Detail Parameters:</t>
  </si>
  <si>
    <t>EGenDriverCE (EGen v1.12.0) 76 at 2013-08-21 15:13:52.343. Trade Lookup Parameters:</t>
  </si>
  <si>
    <t>EGenDriverCE (EGen v1.12.0) 76 at 2013-08-21 15:13:52.343. Trade Order Parameters:</t>
  </si>
  <si>
    <t>EGenDriverCE (EGen v1.12.0) 76 at 2013-08-21 15:13:52.343. Trade Update Parameters:</t>
  </si>
  <si>
    <t>EGenDriverCE (EGen v1.12.0) 75 at 2013-08-21 15:13:52.343. Transaction Mixes:</t>
  </si>
  <si>
    <t>EGenDriverCE (EGen v1.12.0) 75 at 2013-08-21 15:13:52.343. Broker Volume Parameters:  NONE</t>
  </si>
  <si>
    <t>EGenDriverCE (EGen v1.12.0) 75 at 2013-08-21 15:13:52.343. Customer Position Parameters:</t>
  </si>
  <si>
    <t>EGenDriverCE (EGen v1.12.0) 95 at 2013-08-21 15:13:52.343. Transaction Mixes:</t>
  </si>
  <si>
    <t>EGenDriverCE (EGen v1.12.0) 95 at 2013-08-21 15:13:52.343. Broker Volume Parameters:  NONE</t>
  </si>
  <si>
    <t>EGenDriverCE (EGen v1.12.0) 95 at 2013-08-21 15:13:52.343. Customer Position Parameters:</t>
  </si>
  <si>
    <t>EGenDriverCE (EGen v1.12.0) 95 at 2013-08-21 15:13:52.343. Market Watch Parameters:</t>
  </si>
  <si>
    <t>EGenDriverCE (EGen v1.12.0) 95 at 2013-08-21 15:13:52.343. Security Detail Parameters:</t>
  </si>
  <si>
    <t>EGenDriverCE (EGen v1.12.0) 95 at 2013-08-21 15:13:52.343. Trade Lookup Parameters:</t>
  </si>
  <si>
    <t>EGenDriverCE (EGen v1.12.0) 95 at 2013-08-21 15:13:52.343. Trade Order Parameters:</t>
  </si>
  <si>
    <t>EGenDriverCE (EGen v1.12.0) 95 at 2013-08-21 15:13:52.343. Trade Update Parameters:</t>
  </si>
  <si>
    <t>EGenDriverCE (EGen v1.12.0) 94 at 2013-08-21 15:13:52.343. Transaction Mixes:</t>
  </si>
  <si>
    <t>EGenDriverCE (EGen v1.12.0) 94 at 2013-08-21 15:13:52.343. Broker Volume Parameters:  NONE</t>
  </si>
  <si>
    <t>EGenDriverCE (EGen v1.12.0) 94 at 2013-08-21 15:13:52.343. Customer Position Parameters:</t>
  </si>
  <si>
    <t>EGenDriverCE (EGen v1.12.0) 15 at 2013-08-21 15:13:52.343. Transaction Mixes:</t>
  </si>
  <si>
    <t>EGenDriverCE (EGen v1.12.0) 15 at 2013-08-21 15:13:52.343. Broker Volume Parameters:  NONE</t>
  </si>
  <si>
    <t>EGenDriverCE (EGen v1.12.0) 15 at 2013-08-21 15:13:52.343. Customer Position Parameters:</t>
  </si>
  <si>
    <t>EGenDriverCE (EGen v1.12.0) 15 at 2013-08-21 15:13:52.343. Market Watch Parameters:</t>
  </si>
  <si>
    <t>EGenDriverCE (EGen v1.12.0) 15 at 2013-08-21 15:13:52.343. Security Detail Parameters:</t>
  </si>
  <si>
    <t>EGenDriverCE (EGen v1.12.0) 15 at 2013-08-21 15:13:52.343. Trade Lookup Parameters:</t>
  </si>
  <si>
    <t>EGenDriverCE (EGen v1.12.0) 15 at 2013-08-21 15:13:52.343. Trade Order Parameters:</t>
  </si>
  <si>
    <t>EGenDriverCE (EGen v1.12.0) 15 at 2013-08-21 15:13:52.343. Trade Update Parameters:</t>
  </si>
  <si>
    <t>EGenDriverCE (EGen v1.12.0) 14 at 2013-08-21 15:13:52.343. Transaction Mixes:</t>
  </si>
  <si>
    <t>EGenDriverCE (EGen v1.12.0) 14 at 2013-08-21 15:13:52.343. Broker Volume Parameters:  NONE</t>
  </si>
  <si>
    <t>EGenDriverCE (EGen v1.12.0) 14 at 2013-08-21 15:13:52.343. Customer Position Parameters:</t>
  </si>
  <si>
    <t>EGenDriverCE (EGen v1.12.0) 14 at 2013-08-21 15:13:52.343. Market Watch Parameters:</t>
  </si>
  <si>
    <t>EGenDriverCE (EGen v1.12.0) 14 at 2013-08-21 15:13:52.343. Security Detail Parameters:</t>
  </si>
  <si>
    <t>EGenDriverCE (EGen v1.12.0) 14 at 2013-08-21 15:13:52.343. Trade Lookup Parameters:</t>
  </si>
  <si>
    <t>EGenDriverCE (EGen v1.12.0) 14 at 2013-08-21 15:13:52.343. Trade Order Parameters:</t>
  </si>
  <si>
    <t>EGenDriverCE (EGen v1.12.0) 14 at 2013-08-21 15:13:52.343. Trade Update Parameters:</t>
  </si>
  <si>
    <t>EGenDriverCE (EGen v1.12.0) 13 at 2013-08-21 15:13:52.343. Transaction Mixes:</t>
  </si>
  <si>
    <t>EGenDriverCE (EGen v1.12.0) 13 at 2013-08-21 15:13:52.343. Broker Volume Parameters:  NONE</t>
  </si>
  <si>
    <t>EGenDriverCE (EGen v1.12.0) 13 at 2013-08-21 15:13:52.343. Customer Position Parameters:</t>
  </si>
  <si>
    <t>EGenDriverCE (EGen v1.12.0) 37 at 2013-08-21 15:13:52.343. Security Detail Parameters:</t>
  </si>
  <si>
    <t>EGenDriverCE (EGen v1.12.0) 37 at 2013-08-21 15:13:52.343. Trade Lookup Parameters:</t>
  </si>
  <si>
    <t>EGenDriverCE (EGen v1.12.0) 37 at 2013-08-21 15:13:52.343. Trade Order Parameters:</t>
  </si>
  <si>
    <t>EGenDriverCE (EGen v1.12.0) 37 at 2013-08-21 15:13:52.343. Trade Update Parameters:</t>
  </si>
  <si>
    <t>EGenDriverCE (EGen v1.12.0) 36 at 2013-08-21 15:13:52.343. Transaction Mixes:</t>
  </si>
  <si>
    <t>EGenDriverCE (EGen v1.12.0) 36 at 2013-08-21 15:13:52.343. Broker Volume Parameters:  NONE</t>
  </si>
  <si>
    <t>EGenDriverCE (EGen v1.12.0) 36 at 2013-08-21 15:13:52.343. Customer Position Parameters:</t>
  </si>
  <si>
    <t>EGenDriverCE (EGen v1.12.0) 36 at 2013-08-21 15:13:52.343. Market Watch Parameters:</t>
  </si>
  <si>
    <t>EGenDriverCE (EGen v1.12.0) 36 at 2013-08-21 15:13:52.343. Security Detail Parameters:</t>
  </si>
  <si>
    <t>EGenDriverCE (EGen v1.12.0) 36 at 2013-08-21 15:13:52.343. Trade Lookup Parameters:</t>
  </si>
  <si>
    <t>EGenDriverCE (EGen v1.12.0) 36 at 2013-08-21 15:13:52.343. Trade Order Parameters:</t>
  </si>
  <si>
    <t>EGenDriverCE (EGen v1.12.0) 36 at 2013-08-21 15:13:52.343. Trade Update Parameters:</t>
  </si>
  <si>
    <t>EGenDriverCE (EGen v1.12.0) 35 at 2013-08-21 15:13:52.343. Transaction Mixes:</t>
  </si>
  <si>
    <t>EGenDriverCE (EGen v1.12.0) 35 at 2013-08-21 15:13:52.343. Broker Volume Parameters:  NONE</t>
  </si>
  <si>
    <t>EGenDriverCE (EGen v1.12.0) 35 at 2013-08-21 15:13:52.343. Customer Position Parameters:</t>
  </si>
  <si>
    <t>EGenDriverCE (EGen v1.12.0) 35 at 2013-08-21 15:13:52.343. Market Watch Parameters:</t>
  </si>
  <si>
    <t>EGenDriverCE (EGen v1.12.0) 35 at 2013-08-21 15:13:52.343. Security Detail Parameters:</t>
  </si>
  <si>
    <t>EGenDriverCE (EGen v1.12.0) 35 at 2013-08-21 15:13:52.343. Trade Lookup Parameters:</t>
  </si>
  <si>
    <t>EGenDriverCE (EGen v1.12.0) 35 at 2013-08-21 15:13:52.343. Trade Order Parameters:</t>
  </si>
  <si>
    <t>EGenDriverCE (EGen v1.12.0) 57 at 2013-08-21 15:13:52.343. Trade Lookup Parameters:</t>
  </si>
  <si>
    <t>EGenDriverCE (EGen v1.12.0) 57 at 2013-08-21 15:13:52.343. Trade Order Parameters:</t>
  </si>
  <si>
    <t>EGenDriverCE (EGen v1.12.0) 57 at 2013-08-21 15:13:52.343. Trade Update Parameters:</t>
  </si>
  <si>
    <t>EGenDriverCE (EGen v1.12.0) 56 at 2013-08-21 15:13:52.343. Transaction Mixes:</t>
  </si>
  <si>
    <t>EGenDriverCE (EGen v1.12.0) 56 at 2013-08-21 15:13:52.343. Broker Volume Parameters:  NONE</t>
  </si>
  <si>
    <t>EGenDriverCE (EGen v1.12.0) 56 at 2013-08-21 15:13:52.343. Customer Position Parameters:</t>
  </si>
  <si>
    <t>EGenDriverCE (EGen v1.12.0) 56 at 2013-08-21 15:13:52.343. Market Watch Parameters:</t>
  </si>
  <si>
    <t>EGenDriverCE (EGen v1.12.0) 56 at 2013-08-21 15:13:52.343. Security Detail Parameters:</t>
  </si>
  <si>
    <t>EGenDriverCE (EGen v1.12.0) 56 at 2013-08-21 15:13:52.343. Trade Lookup Parameters:</t>
  </si>
  <si>
    <t>EGenDriverCE (EGen v1.12.0) 56 at 2013-08-21 15:13:52.343. Trade Order Parameters:</t>
  </si>
  <si>
    <t>EGenDriverCE (EGen v1.12.0) 56 at 2013-08-21 15:13:52.343. Trade Update Parameters:</t>
  </si>
  <si>
    <t>EGenDriverCE (EGen v1.12.0) 55 at 2013-08-21 15:13:52.343. Transaction Mixes:</t>
  </si>
  <si>
    <t>EGenDriverCE (EGen v1.12.0) 55 at 2013-08-21 15:13:52.343. Broker Volume Parameters:  NONE</t>
  </si>
  <si>
    <t>EGenDriverCE (EGen v1.12.0) 55 at 2013-08-21 15:13:52.343. Customer Position Parameters:</t>
  </si>
  <si>
    <t>EGenDriverCE (EGen v1.12.0) 55 at 2013-08-21 15:13:52.343. Market Watch Parameters:</t>
  </si>
  <si>
    <t>EGenDriverCE (EGen v1.12.0) 55 at 2013-08-21 15:13:52.343. Security Detail Parameters:</t>
  </si>
  <si>
    <t>EGenDriverCE (EGen v1.12.0) 75 at 2013-08-21 15:13:52.343. Market Watch Parameters:</t>
  </si>
  <si>
    <t>EGenDriverCE (EGen v1.12.0) 75 at 2013-08-21 15:13:52.343. Security Detail Parameters:</t>
  </si>
  <si>
    <t>EGenDriverCE (EGen v1.12.0) 75 at 2013-08-21 15:13:52.343. Trade Lookup Parameters:</t>
  </si>
  <si>
    <t>EGenDriverCE (EGen v1.12.0) 75 at 2013-08-21 15:13:52.343. Trade Order Parameters:</t>
  </si>
  <si>
    <t>EGenDriverCE (EGen v1.12.0) 75 at 2013-08-21 15:13:52.343. Trade Update Parameters:</t>
  </si>
  <si>
    <t>EGenDriverCE (EGen v1.12.0) 74 at 2013-08-21 15:13:52.343. Transaction Mixes:</t>
  </si>
  <si>
    <t>EGenDriverCE (EGen v1.12.0) 74 at 2013-08-21 15:13:52.343. Broker Volume Parameters:  NONE</t>
  </si>
  <si>
    <t>EGenDriverCE (EGen v1.12.0) 74 at 2013-08-21 15:13:52.343. Customer Position Parameters:</t>
  </si>
  <si>
    <t>EGenDriverCE (EGen v1.12.0) 74 at 2013-08-21 15:13:52.343. Market Watch Parameters:</t>
  </si>
  <si>
    <t>EGenDriverCE (EGen v1.12.0) 74 at 2013-08-21 15:13:52.343. Security Detail Parameters:</t>
  </si>
  <si>
    <t>EGenDriverCE (EGen v1.12.0) 74 at 2013-08-21 15:13:52.343. Trade Lookup Parameters:</t>
  </si>
  <si>
    <t>EGenDriverCE (EGen v1.12.0) 94 at 2013-08-21 15:13:52.343. Market Watch Parameters:</t>
  </si>
  <si>
    <t>EGenDriverCE (EGen v1.12.0) 94 at 2013-08-21 15:13:52.343. Security Detail Parameters:</t>
  </si>
  <si>
    <t>EGenDriverCE (EGen v1.12.0) 94 at 2013-08-21 15:13:52.343. Trade Lookup Parameters:</t>
  </si>
  <si>
    <t>EGenDriverCE (EGen v1.12.0) 94 at 2013-08-21 15:13:52.343. Trade Order Parameters:</t>
  </si>
  <si>
    <t>EGenDriverCE (EGen v1.12.0) 94 at 2013-08-21 15:13:52.343. Trade Update Parameters:</t>
  </si>
  <si>
    <t>EGenDriverCE (EGen v1.12.0) 93 at 2013-08-21 15:13:52.343. Transaction Mixes:</t>
  </si>
  <si>
    <t>EGenDriverCE (EGen v1.12.0) 93 at 2013-08-21 15:13:52.343. Broker Volume Parameters:  NONE</t>
  </si>
  <si>
    <t>EGenDriverCE (EGen v1.12.0) 93 at 2013-08-21 15:13:52.343. Customer Position Parameters:</t>
  </si>
  <si>
    <t>EGenDriverCE (EGen v1.12.0) 93 at 2013-08-21 15:13:52.343. Market Watch Parameters:</t>
  </si>
  <si>
    <t>EGenDriverCE (EGen v1.12.0) 93 at 2013-08-21 15:13:52.343. Security Detail Parameters:</t>
  </si>
  <si>
    <t>EGenDriverCE (EGen v1.12.0) 93 at 2013-08-21 15:13:52.343. Trade Lookup Parameters:</t>
  </si>
  <si>
    <t>EGenDriverCE (EGen v1.12.0) 93 at 2013-08-21 15:13:52.343. Trade Order Parameters:</t>
  </si>
  <si>
    <t>EGenDriverCE (EGen v1.12.0) 93 at 2013-08-21 15:13:52.343. Trade Update Parameters:</t>
  </si>
  <si>
    <t>EGenDriverCE (EGen v1.12.0) 13 at 2013-08-21 15:13:52.343. Market Watch Parameters:</t>
  </si>
  <si>
    <t>EGenDriverCE (EGen v1.12.0) 13 at 2013-08-21 15:13:52.343. Security Detail Parameters:</t>
  </si>
  <si>
    <t>EGenDriverCE (EGen v1.12.0) 13 at 2013-08-21 15:13:52.343. Trade Lookup Parameters:</t>
  </si>
  <si>
    <t>EGenDriverCE (EGen v1.12.0) 13 at 2013-08-21 15:13:52.343. Trade Order Parameters:</t>
  </si>
  <si>
    <t>EGenDriverCE (EGen v1.12.0) 13 at 2013-08-21 15:13:52.343. Trade Update Parameters:</t>
  </si>
  <si>
    <t>EGenDriverCE (EGen v1.12.0) 12 at 2013-08-21 15:13:52.343. Transaction Mixes:</t>
  </si>
  <si>
    <t>EGenDriverCE (EGen v1.12.0) 12 at 2013-08-21 15:13:52.343. Broker Volume Parameters:  NONE</t>
  </si>
  <si>
    <t>EGenDriverCE (EGen v1.12.0) 12 at 2013-08-21 15:13:52.343. Customer Position Parameters:</t>
  </si>
  <si>
    <t>EGenDriverCE (EGen v1.12.0) 12 at 2013-08-21 15:13:52.343. Market Watch Parameters:</t>
  </si>
  <si>
    <t>EGenDriverCE (EGen v1.12.0) 12 at 2013-08-21 15:13:52.343. Security Detail Parameters:</t>
  </si>
  <si>
    <t>EGenDriverCE (EGen v1.12.0) 12 at 2013-08-21 15:13:52.343. Trade Lookup Parameters:</t>
  </si>
  <si>
    <t>EGenDriverCE (EGen v1.12.0) 12 at 2013-08-21 15:13:52.343. Trade Order Parameters:</t>
  </si>
  <si>
    <t>EGenDriverCE (EGen v1.12.0) 12 at 2013-08-21 15:13:52.343. Trade Update Parameters:</t>
  </si>
  <si>
    <t>EGenDriverCE (EGen v1.12.0) 35 at 2013-08-21 15:13:52.343. Trade Update Parameters:</t>
  </si>
  <si>
    <t>EGenDriverCE (EGen v1.12.0) 34 at 2013-08-21 15:13:52.343. Transaction Mixes:</t>
  </si>
  <si>
    <t>EGenDriverCE (EGen v1.12.0) 34 at 2013-08-21 15:13:52.343. Broker Volume Parameters:  NONE</t>
  </si>
  <si>
    <t>EGenDriverCE (EGen v1.12.0) 34 at 2013-08-21 15:13:52.343. Customer Position Parameters:</t>
  </si>
  <si>
    <t>EGenDriverCE (EGen v1.12.0) 34 at 2013-08-21 15:13:52.343. Market Watch Parameters:</t>
  </si>
  <si>
    <t>EGenDriverCE (EGen v1.12.0) 34 at 2013-08-21 15:13:52.343. Security Detail Parameters:</t>
  </si>
  <si>
    <t>EGenDriverCE (EGen v1.12.0) 34 at 2013-08-21 15:13:52.343. Trade Lookup Parameters:</t>
  </si>
  <si>
    <t>EGenDriverCE (EGen v1.12.0) 34 at 2013-08-21 15:13:52.343. Trade Order Parameters:</t>
  </si>
  <si>
    <t>EGenDriverCE (EGen v1.12.0) 34 at 2013-08-21 15:13:52.343. Trade Update Parameters:</t>
  </si>
  <si>
    <t>EGenDriverCE (EGen v1.12.0) 33 at 2013-08-21 15:13:52.343. Transaction Mixes:</t>
  </si>
  <si>
    <t>EGenDriverCE (EGen v1.12.0) 33 at 2013-08-21 15:13:52.343. Broker Volume Parameters:  NONE</t>
  </si>
  <si>
    <t>EGenDriverCE (EGen v1.12.0) 33 at 2013-08-21 15:13:52.343. Customer Position Parameters:</t>
  </si>
  <si>
    <t>EGenDriverCE (EGen v1.12.0) 33 at 2013-08-21 15:13:52.343. Market Watch Parameters:</t>
  </si>
  <si>
    <t>EGenDriverCE (EGen v1.12.0) 33 at 2013-08-21 15:13:52.343. Security Detail Parameters:</t>
  </si>
  <si>
    <t>EGenDriverCE (EGen v1.12.0) 55 at 2013-08-21 15:13:52.343. Trade Order Parameters:</t>
  </si>
  <si>
    <t>EGenDriverCE (EGen v1.12.0) 55 at 2013-08-21 15:13:52.343. Trade Update Parameters:</t>
  </si>
  <si>
    <t>EGenDriverCE (EGen v1.12.0) 55 at 2013-08-21 15:13:52.343. Trade Lookup Parameters:</t>
  </si>
  <si>
    <t>EGenDriverCE (EGen v1.12.0) 74 at 2013-08-21 15:13:52.343. Trade Order Parameters:</t>
  </si>
  <si>
    <t>EGenDriverCE (EGen v1.12.0) 74 at 2013-08-21 15:13:52.343. Trade Update Parameters:</t>
  </si>
  <si>
    <t>EGenDriverCE (EGen v1.12.0) 73 at 2013-08-21 15:13:52.343. Transaction Mixes:</t>
  </si>
  <si>
    <t>EGenDriverCE (EGen v1.12.0) 73 at 2013-08-21 15:13:52.343. Broker Volume Parameters:  NONE</t>
  </si>
  <si>
    <t>EGenDriverCE (EGen v1.12.0) 73 at 2013-08-21 15:13:52.343. Customer Position Parameters:</t>
  </si>
  <si>
    <t>EGenDriverCE (EGen v1.12.0) 73 at 2013-08-21 15:13:52.343. Market Watch Parameters:</t>
  </si>
  <si>
    <t>EGenDriverCE (EGen v1.12.0) 73 at 2013-08-21 15:13:52.343. Security Detail Parameters:</t>
  </si>
  <si>
    <t>EGenDriverCE (EGen v1.12.0) 73 at 2013-08-21 15:13:52.343. Trade Lookup Parameters:</t>
  </si>
  <si>
    <t>EGenDriverCE (EGen v1.12.0) 73 at 2013-08-21 15:13:52.343. Trade Order Parameters:</t>
  </si>
  <si>
    <t>EGenDriverCE (EGen v1.12.0) 73 at 2013-08-21 15:13:52.343. Trade Update Parameters:</t>
  </si>
  <si>
    <t>EGenDriverCE (EGen v1.12.0) 72 at 2013-08-21 15:13:52.343. Transaction Mixes:</t>
  </si>
  <si>
    <t>EGenDriverCE (EGen v1.12.0) 72 at 2013-08-21 15:13:52.343. Broker Volume Parameters:  NONE</t>
  </si>
  <si>
    <t>EGenDriverCE (EGen v1.12.0) 72 at 2013-08-21 15:13:52.343. Customer Position Parameters:</t>
  </si>
  <si>
    <t>EGenDriverCE (EGen v1.12.0) 72 at 2013-08-21 15:13:52.343. Market Watch Parameters:</t>
  </si>
  <si>
    <t>EGenDriverCE (EGen v1.12.0) 92 at 2013-08-21 15:13:52.343. Transaction Mixes:</t>
  </si>
  <si>
    <t>EGenDriverCE (EGen v1.12.0) 92 at 2013-08-21 15:13:52.343. Broker Volume Parameters:  NONE</t>
  </si>
  <si>
    <t>EGenDriverCE (EGen v1.12.0) 92 at 2013-08-21 15:13:52.343. Customer Position Parameters:</t>
  </si>
  <si>
    <t>EGenDriverCE (EGen v1.12.0) 92 at 2013-08-21 15:13:52.343. Market Watch Parameters:</t>
  </si>
  <si>
    <t>EGenDriverCE (EGen v1.12.0) 92 at 2013-08-21 15:13:52.343. Security Detail Parameters:</t>
  </si>
  <si>
    <t>EGenDriverCE (EGen v1.12.0) 92 at 2013-08-21 15:13:52.343. Trade Lookup Parameters:</t>
  </si>
  <si>
    <t>EGenDriverCE (EGen v1.12.0) 92 at 2013-08-21 15:13:52.343. Trade Order Parameters:</t>
  </si>
  <si>
    <t>EGenDriverCE (EGen v1.12.0) 92 at 2013-08-21 15:13:52.343. Trade Update Parameters:</t>
  </si>
  <si>
    <t>EGenDriverCE (EGen v1.12.0) 91 at 2013-08-21 15:13:52.343. Transaction Mixes:</t>
  </si>
  <si>
    <t>EGenDriverCE (EGen v1.12.0) 91 at 2013-08-21 15:13:52.343. Broker Volume Parameters:  NONE</t>
  </si>
  <si>
    <t>EGenDriverCE (EGen v1.12.0) 91 at 2013-08-21 15:13:52.343. Customer Position Parameters:</t>
  </si>
  <si>
    <t>EGenDriverCE (EGen v1.12.0) 91 at 2013-08-21 15:13:52.343. Market Watch Parameters:</t>
  </si>
  <si>
    <t>EGenDriverCE (EGen v1.12.0) 91 at 2013-08-21 15:13:52.343. Security Detail Parameters:</t>
  </si>
  <si>
    <t>EGenDriverCE (EGen v1.12.0) 91 at 2013-08-21 15:13:52.343. Trade Lookup Parameters:</t>
  </si>
  <si>
    <t>EGenDriverCE (EGen v1.12.0) 91 at 2013-08-21 15:13:52.343. Trade Order Parameters:</t>
  </si>
  <si>
    <t>EGenDriverCE (EGen v1.12.0) 91 at 2013-08-21 15:13:52.343. Trade Update Parameters:</t>
  </si>
  <si>
    <t>EGenDriverCE (EGen v1.12.0) 90 at 2013-08-21 15:13:52.343. Transaction Mixes:</t>
  </si>
  <si>
    <t>EGenDriverCE (EGen v1.12.0) 90 at 2013-08-21 15:13:52.343. Broker Volume Parameters:  NONE</t>
  </si>
  <si>
    <t>EGenDriverCE (EGen v1.12.0) 90 at 2013-08-21 15:13:52.343. Customer Position Parameters:</t>
  </si>
  <si>
    <t>EGenDriverCE (EGen v1.12.0) 90 at 2013-08-21 15:13:52.343. Market Watch Parameters:</t>
  </si>
  <si>
    <t>EGenDriverCE (EGen v1.12.0) 90 at 2013-08-21 15:13:52.343. Security Detail Parameters:</t>
  </si>
  <si>
    <t>EGenDriverCE (EGen v1.12.0) 90 at 2013-08-21 15:13:52.343. Trade Lookup Parameters:</t>
  </si>
  <si>
    <t>EGenDriverCE (EGen v1.12.0) 90 at 2013-08-21 15:13:52.343. Trade Order Parameters:</t>
  </si>
  <si>
    <t>EGenDriverCE (EGen v1.12.0) 90 at 2013-08-21 15:13:52.343. Trade Update Parameters:</t>
  </si>
  <si>
    <t>EGenDriverCE (EGen v1.12.0) 89 at 2013-08-21 15:13:52.343. Transaction Mixes:</t>
  </si>
  <si>
    <t>EGenDriverCE (EGen v1.12.0) 89 at 2013-08-21 15:13:52.343. Broker Volume Parameters:  NONE</t>
  </si>
  <si>
    <t>EGenDriverCE (EGen v1.12.0) 89 at 2013-08-21 15:13:52.343. Customer Position Parameters:</t>
  </si>
  <si>
    <t>EGenDriverCE (EGen v1.12.0) 89 at 2013-08-21 15:13:52.343. Market Watch Parameters:</t>
  </si>
  <si>
    <t>EGenDriverCE (EGen v1.12.0) 89 at 2013-08-21 15:13:52.343. Security Detail Parameters:</t>
  </si>
  <si>
    <t>EGenDriverCE (EGen v1.12.0) 89 at 2013-08-21 15:13:52.343. Trade Lookup Parameters:</t>
  </si>
  <si>
    <t>EGenDriverCE (EGen v1.12.0) 11 at 2013-08-21 15:13:52.343. Transaction Mixes:</t>
  </si>
  <si>
    <t>EGenDriverCE (EGen v1.12.0) 11 at 2013-08-21 15:13:52.343. Broker Volume Parameters:  NONE</t>
  </si>
  <si>
    <t>EGenDriverCE (EGen v1.12.0) 11 at 2013-08-21 15:13:52.343. Customer Position Parameters:</t>
  </si>
  <si>
    <t>EGenDriverCE (EGen v1.12.0) 11 at 2013-08-21 15:13:52.343. Market Watch Parameters:</t>
  </si>
  <si>
    <t>EGenDriverCE (EGen v1.12.0) 11 at 2013-08-21 15:13:52.343. Security Detail Parameters:</t>
  </si>
  <si>
    <t>EGenDriverCE (EGen v1.12.0) 11 at 2013-08-21 15:13:52.343. Trade Lookup Parameters:</t>
  </si>
  <si>
    <t>EGenDriverCE (EGen v1.12.0) 11 at 2013-08-21 15:13:52.343. Trade Order Parameters:</t>
  </si>
  <si>
    <t>EGenDriverCE (EGen v1.12.0) 11 at 2013-08-21 15:13:52.343. Trade Update Parameters:</t>
  </si>
  <si>
    <t>EGenDriverCE (EGen v1.12.0) 10 at 2013-08-21 15:13:52.343. Transaction Mixes:</t>
  </si>
  <si>
    <t>EGenDriverCE (EGen v1.12.0) 10 at 2013-08-21 15:13:52.343. Broker Volume Parameters:  NONE</t>
  </si>
  <si>
    <t>EGenDriverCE (EGen v1.12.0) 10 at 2013-08-21 15:13:52.343. Customer Position Parameters:</t>
  </si>
  <si>
    <t>EGenDriverCE (EGen v1.12.0) 10 at 2013-08-21 15:13:52.343. Market Watch Parameters:</t>
  </si>
  <si>
    <t>EGenDriverCE (EGen v1.12.0) 10 at 2013-08-21 15:13:52.343. Security Detail Parameters:</t>
  </si>
  <si>
    <t>EGenDriverCE (EGen v1.12.0) 10 at 2013-08-21 15:13:52.343. Trade Lookup Parameters:</t>
  </si>
  <si>
    <t>EGenDriverCE (EGen v1.12.0) 10 at 2013-08-21 15:13:52.343. Trade Order Parameters:</t>
  </si>
  <si>
    <t>EGenDriverCE (EGen v1.12.0) 10 at 2013-08-21 15:13:52.343. Trade Update Parameters:</t>
  </si>
  <si>
    <t>EGenDriverCE (EGen v1.12.0) 33 at 2013-08-21 15:13:52.343. Trade Lookup Parameters:</t>
  </si>
  <si>
    <t>EGenDriverCE (EGen v1.12.0) 33 at 2013-08-21 15:13:52.343. Trade Order Parameters:</t>
  </si>
  <si>
    <t>EGenDriverCE (EGen v1.12.0) 33 at 2013-08-21 15:13:52.343. Trade Update Parameters:</t>
  </si>
  <si>
    <t>EGenDriverCE (EGen v1.12.0) 32 at 2013-08-21 15:13:52.343. Transaction Mixes:</t>
  </si>
  <si>
    <t>EGenDriverCE (EGen v1.12.0) 32 at 2013-08-21 15:13:52.343. Broker Volume Parameters:  NONE</t>
  </si>
  <si>
    <t>EGenDriverCE (EGen v1.12.0) 32 at 2013-08-21 15:13:52.343. Customer Position Parameters:</t>
  </si>
  <si>
    <t>EGenDriverCE (EGen v1.12.0) 32 at 2013-08-21 15:13:52.343. Market Watch Parameters:</t>
  </si>
  <si>
    <t>EGenDriverCE (EGen v1.12.0) 32 at 2013-08-21 15:13:52.343. Security Detail Parameters:</t>
  </si>
  <si>
    <t>EGenDriverCE (EGen v1.12.0) 32 at 2013-08-21 15:13:52.343. Trade Lookup Parameters:</t>
  </si>
  <si>
    <t>EGenDriverCE (EGen v1.12.0) 32 at 2013-08-21 15:13:52.343. Trade Order Parameters:</t>
  </si>
  <si>
    <t>EGenDriverCE (EGen v1.12.0) 32 at 2013-08-21 15:13:52.343. Trade Update Parameters:</t>
  </si>
  <si>
    <t>EGenDriverCE (EGen v1.12.0) 31 at 2013-08-21 15:13:52.343. Transaction Mixes:</t>
  </si>
  <si>
    <t>EGenDriverCE (EGen v1.12.0) 31 at 2013-08-21 15:13:52.343. Broker Volume Parameters:  NONE</t>
  </si>
  <si>
    <t>EGenDriverCE (EGen v1.12.0) 31 at 2013-08-21 15:13:52.343. Customer Position Parameters:</t>
  </si>
  <si>
    <t>EGenDriverCE (EGen v1.12.0) 31 at 2013-08-21 15:13:52.343. Market Watch Parameters:</t>
  </si>
  <si>
    <t>EGenDriverCE (EGen v1.12.0) 31 at 2013-08-21 15:13:52.343. Security Detail Parameters:</t>
  </si>
  <si>
    <t>EGenDriverCE (EGen v1.12.0) 31 at 2013-08-21 15:13:52.343. Trade Lookup Parameters:</t>
  </si>
  <si>
    <t>EGenDriverCE (EGen v1.12.0) 54 at 2013-08-21 15:13:52.343. Transaction Mixes:</t>
  </si>
  <si>
    <t>EGenDriverCE (EGen v1.12.0) 54 at 2013-08-21 15:13:52.343. Broker Volume Parameters:  NONE</t>
  </si>
  <si>
    <t>EGenDriverCE (EGen v1.12.0) 54 at 2013-08-21 15:13:52.343. Customer Position Parameters:</t>
  </si>
  <si>
    <t>EGenDriverCE (EGen v1.12.0) 54 at 2013-08-21 15:13:52.343. Market Watch Parameters:</t>
  </si>
  <si>
    <t>EGenDriverCE (EGen v1.12.0) 54 at 2013-08-21 15:13:52.343. Security Detail Parameters:</t>
  </si>
  <si>
    <t>EGenDriverCE (EGen v1.12.0) 54 at 2013-08-21 15:13:52.343. Trade Lookup Parameters:</t>
  </si>
  <si>
    <t>EGenDriverCE (EGen v1.12.0) 54 at 2013-08-21 15:13:52.343. Trade Order Parameters:</t>
  </si>
  <si>
    <t>EGenDriverCE (EGen v1.12.0) 54 at 2013-08-21 15:13:52.343. Trade Update Parameters:</t>
  </si>
  <si>
    <t>EGenDriverCE (EGen v1.12.0) 53 at 2013-08-21 15:13:52.343. Transaction Mixes:</t>
  </si>
  <si>
    <t>EGenDriverCE (EGen v1.12.0) 53 at 2013-08-21 15:13:52.343. Broker Volume Parameters:  NONE</t>
  </si>
  <si>
    <t>EGenDriverCE (EGen v1.12.0) 53 at 2013-08-21 15:13:52.343. Customer Position Parameters:</t>
  </si>
  <si>
    <t>EGenDriverCE (EGen v1.12.0) 53 at 2013-08-21 15:13:52.343. Market Watch Parameters:</t>
  </si>
  <si>
    <t>EGenDriverCE (EGen v1.12.0) 53 at 2013-08-21 15:13:52.343. Security Detail Parameters:</t>
  </si>
  <si>
    <t>EGenDriverCE (EGen v1.12.0) 53 at 2013-08-21 15:13:52.343. Trade Lookup Parameters:</t>
  </si>
  <si>
    <t>EGenDriverCE (EGen v1.12.0) 72 at 2013-08-21 15:13:52.343. Security Detail Parameters:</t>
  </si>
  <si>
    <t>EGenDriverCE (EGen v1.12.0) 72 at 2013-08-21 15:13:52.343. Trade Lookup Parameters:</t>
  </si>
  <si>
    <t>EGenDriverCE (EGen v1.12.0) 72 at 2013-08-21 15:13:52.343. Trade Order Parameters:</t>
  </si>
  <si>
    <t>EGenDriverCE (EGen v1.12.0) 72 at 2013-08-21 15:13:52.343. Trade Update Parameters:</t>
  </si>
  <si>
    <t>EGenDriverCE (EGen v1.12.0) 71 at 2013-08-21 15:13:52.343. Transaction Mixes:</t>
  </si>
  <si>
    <t>EGenDriverCE (EGen v1.12.0) 71 at 2013-08-21 15:13:52.343. Broker Volume Parameters:  NONE</t>
  </si>
  <si>
    <t>EGenDriverCE (EGen v1.12.0) 71 at 2013-08-21 15:13:52.343. Customer Position Parameters:</t>
  </si>
  <si>
    <t>EGenDriverCE (EGen v1.12.0) 71 at 2013-08-21 15:13:52.343. Market Watch Parameters:</t>
  </si>
  <si>
    <t>EGenDriverCE (EGen v1.12.0) 71 at 2013-08-21 15:13:52.343. Security Detail Parameters:</t>
  </si>
  <si>
    <t>EGenDriverCE (EGen v1.12.0) 71 at 2013-08-21 15:13:52.343. Trade Lookup Parameters:</t>
  </si>
  <si>
    <t>EGenDriverCE (EGen v1.12.0) 71 at 2013-08-21 15:13:52.343. Trade Order Parameters:</t>
  </si>
  <si>
    <t>EGenDriverCE (EGen v1.12.0) 89 at 2013-08-21 15:13:52.343. Trade Order Parameters:</t>
  </si>
  <si>
    <t>EGenDriverCE (EGen v1.12.0) 89 at 2013-08-21 15:13:52.343. Trade Update Parameters:</t>
  </si>
  <si>
    <t>EGenDriverCE (EGen v1.12.0) 88 at 2013-08-21 15:13:52.343. Transaction Mixes:</t>
  </si>
  <si>
    <t>EGenDriverCE (EGen v1.12.0) 88 at 2013-08-21 15:13:52.343. Broker Volume Parameters:  NONE</t>
  </si>
  <si>
    <t>EGenDriverCE (EGen v1.12.0) 88 at 2013-08-21 15:13:52.343. Customer Position Parameters:</t>
  </si>
  <si>
    <t>EGenDriverCE (EGen v1.12.0) 88 at 2013-08-21 15:13:52.343. Market Watch Parameters:</t>
  </si>
  <si>
    <t>EGenDriverCE (EGen v1.12.0) 88 at 2013-08-21 15:13:52.343. Security Detail Parameters:</t>
  </si>
  <si>
    <t>EGenDriverCE (EGen v1.12.0) 88 at 2013-08-21 15:13:52.343. Trade Lookup Parameters:</t>
  </si>
  <si>
    <t>EGenDriverCE (EGen v1.12.0) 88 at 2013-08-21 15:13:52.343. Trade Order Parameters:</t>
  </si>
  <si>
    <t>EGenDriverCE (EGen v1.12.0) 88 at 2013-08-21 15:13:52.343. Trade Update Parameters:</t>
  </si>
  <si>
    <t>EGenDriverCE (EGen v1.12.0) 87 at 2013-08-21 15:13:52.343. Transaction Mixes:</t>
  </si>
  <si>
    <t>EGenDriverCE (EGen v1.12.0) 87 at 2013-08-21 15:13:52.343. Broker Volume Parameters:  NONE</t>
  </si>
  <si>
    <t>EGenDriverCE (EGen v1.12.0) 87 at 2013-08-21 15:13:52.343. Customer Position Parameters:</t>
  </si>
  <si>
    <t>EGenDriverCE (EGen v1.12.0) 87 at 2013-08-21 15:13:52.343. Market Watch Parameters:</t>
  </si>
  <si>
    <t>EGenDriverCE (EGen v1.12.0) 87 at 2013-08-21 15:13:52.343. Security Detail Parameters:</t>
  </si>
  <si>
    <t>EGenDriverCE (EGen v1.12.0) 87 at 2013-08-21 15:13:52.343. Trade Lookup Parameters:</t>
  </si>
  <si>
    <t>EGenDriverCE (EGen v1.12.0) 87 at 2013-08-21 15:13:52.343. Trade Order Parameters:</t>
  </si>
  <si>
    <t>EGenDriverCE (EGen v1.12.0) 87 at 2013-08-21 15:13:52.343. Trade Update Parameters:</t>
  </si>
  <si>
    <t>EGenDriverCE (EGen v1.12.0) 86 at 2013-08-21 15:13:52.343. Transaction Mixes:</t>
  </si>
  <si>
    <t>EGenDriverCE (EGen v1.12.0) 86 at 2013-08-21 15:13:52.343. Broker Volume Parameters:  NONE</t>
  </si>
  <si>
    <t>EGenDriverCE (EGen v1.12.0) 86 at 2013-08-21 15:13:52.343. Customer Position Parameters:</t>
  </si>
  <si>
    <t>EGenDriverCE (EGen v1.12.0) 86 at 2013-08-21 15:13:52.343. Market Watch Parameters:</t>
  </si>
  <si>
    <t>EGenDriverCE (EGen v1.12.0) 86 at 2013-08-21 15:13:52.343. Security Detail Parameters:</t>
  </si>
  <si>
    <t>EGenDriverCE (EGen v1.12.0) 86 at 2013-08-21 15:13:52.343. Trade Lookup Parameters:</t>
  </si>
  <si>
    <t>EGenDriverCE (EGen v1.12.0) 86 at 2013-08-21 15:13:52.343. Trade Order Parameters:</t>
  </si>
  <si>
    <t>EGenDriverCE (EGen v1.12.0) 86 at 2013-08-21 15:13:52.343. Trade Update Parameters:</t>
  </si>
  <si>
    <t>EGenDriverCE (EGen v1.12.0) 85 at 2013-08-21 15:13:52.343. Transaction Mixes:</t>
  </si>
  <si>
    <t>EGenDriverCE (EGen v1.12.0) 85 at 2013-08-21 15:13:52.343. Broker Volume Parameters:  NONE</t>
  </si>
  <si>
    <t>EGenDriverCE (EGen v1.12.0) 85 at 2013-08-21 15:13:52.343. Customer Position Parameters:</t>
  </si>
  <si>
    <t>EGenDriverCE (EGen v1.12.0) 85 at 2013-08-21 15:13:52.343. Market Watch Parameters:</t>
  </si>
  <si>
    <t>EGenDriverCE (EGen v1.12.0) 85 at 2013-08-21 15:13:52.343. Security Detail Parameters:</t>
  </si>
  <si>
    <t>EGenDriverCE (EGen v1.12.0) 9 at 2013-08-21 15:13:52.343. Transaction Mixes:</t>
  </si>
  <si>
    <t>EGenDriverCE (EGen v1.12.0) 9 at 2013-08-21 15:13:52.343. Broker Volume Parameters:  NONE</t>
  </si>
  <si>
    <t>EGenDriverCE (EGen v1.12.0) 9 at 2013-08-21 15:13:52.343. Customer Position Parameters:</t>
  </si>
  <si>
    <t>EGenDriverCE (EGen v1.12.0) 9 at 2013-08-21 15:13:52.343. Market Watch Parameters:</t>
  </si>
  <si>
    <t>EGenDriverCE (EGen v1.12.0) 9 at 2013-08-21 15:13:52.343. Security Detail Parameters:</t>
  </si>
  <si>
    <t>EGenDriverCE (EGen v1.12.0) 9 at 2013-08-21 15:13:52.343. Trade Lookup Parameters:</t>
  </si>
  <si>
    <t>EGenDriverCE (EGen v1.12.0) 9 at 2013-08-21 15:13:52.343. Trade Order Parameters:</t>
  </si>
  <si>
    <t>EGenDriverCE (EGen v1.12.0) 9 at 2013-08-21 15:13:52.343. Trade Update Parameters:</t>
  </si>
  <si>
    <t>EGenDriverCE (EGen v1.12.0) 8 at 2013-08-21 15:13:52.343. Transaction Mixes:</t>
  </si>
  <si>
    <t>EGenDriverCE (EGen v1.12.0) 8 at 2013-08-21 15:13:52.343. Broker Volume Parameters:  NONE</t>
  </si>
  <si>
    <t>EGenDriverCE (EGen v1.12.0) 8 at 2013-08-21 15:13:52.343. Customer Position Parameters:</t>
  </si>
  <si>
    <t>EGenDriverCE (EGen v1.12.0) 8 at 2013-08-21 15:13:52.343. Market Watch Parameters:</t>
  </si>
  <si>
    <t>EGenDriverCE (EGen v1.12.0) 8 at 2013-08-21 15:13:52.343. Security Detail Parameters:</t>
  </si>
  <si>
    <t>EGenDriverCE (EGen v1.12.0) 8 at 2013-08-21 15:13:52.343. Trade Lookup Parameters:</t>
  </si>
  <si>
    <t>EGenDriverCE (EGen v1.12.0) 8 at 2013-08-21 15:13:52.343. Trade Order Parameters:</t>
  </si>
  <si>
    <t>EGenDriverCE (EGen v1.12.0) 8 at 2013-08-21 15:13:52.343. Trade Update Parameters:</t>
  </si>
  <si>
    <t>EGenDriverCE (EGen v1.12.0) 7 at 2013-08-21 15:13:52.343. Transaction Mixes:</t>
  </si>
  <si>
    <t>EGenDriverCE (EGen v1.12.0) 7 at 2013-08-21 15:13:52.343. Broker Volume Parameters:  NONE</t>
  </si>
  <si>
    <t>EGenDriverCE (EGen v1.12.0) 7 at 2013-08-21 15:13:52.343. Customer Position Parameters:</t>
  </si>
  <si>
    <t>EGenDriverCE (EGen v1.12.0) 7 at 2013-08-21 15:13:52.343. Market Watch Parameters:</t>
  </si>
  <si>
    <t>EGenDriverCE (EGen v1.12.0) 7 at 2013-08-21 15:13:52.343. Security Detail Parameters:</t>
  </si>
  <si>
    <t>EGenDriverCE (EGen v1.12.0) 7 at 2013-08-21 15:13:52.343. Trade Lookup Parameters:</t>
  </si>
  <si>
    <t>EGenDriverCE (EGen v1.12.0) 7 at 2013-08-21 15:13:52.343. Trade Order Parameters:</t>
  </si>
  <si>
    <t>EGenDriverCE (EGen v1.12.0) 31 at 2013-08-21 15:13:52.343. Trade Order Parameters:</t>
  </si>
  <si>
    <t>EGenDriverCE (EGen v1.12.0) 31 at 2013-08-21 15:13:52.343. Trade Update Parameters:</t>
  </si>
  <si>
    <t>EGenDriverCE (EGen v1.12.0) 30 at 2013-08-21 15:13:52.343. Transaction Mixes:</t>
  </si>
  <si>
    <t>EGenDriverCE (EGen v1.12.0) 30 at 2013-08-21 15:13:52.343. Broker Volume Parameters:  NONE</t>
  </si>
  <si>
    <t>EGenDriverCE (EGen v1.12.0) 30 at 2013-08-21 15:13:52.343. Customer Position Parameters:</t>
  </si>
  <si>
    <t>EGenDriverCE (EGen v1.12.0) 30 at 2013-08-21 15:13:52.343. Market Watch Parameters:</t>
  </si>
  <si>
    <t>EGenDriverCE (EGen v1.12.0) 30 at 2013-08-21 15:13:52.343. Security Detail Parameters:</t>
  </si>
  <si>
    <t>EGenDriverCE (EGen v1.12.0) 30 at 2013-08-21 15:13:52.343. Trade Lookup Parameters:</t>
  </si>
  <si>
    <t>EGenDriverCE (EGen v1.12.0) 30 at 2013-08-21 15:13:52.343. Trade Order Parameters:</t>
  </si>
  <si>
    <t>EGenDriverCE (EGen v1.12.0) 30 at 2013-08-21 15:13:52.343. Trade Update Parameters:</t>
  </si>
  <si>
    <t>EGenDriverCE (EGen v1.12.0) 29 at 2013-08-21 15:13:52.343. Transaction Mixes:</t>
  </si>
  <si>
    <t>EGenDriverCE (EGen v1.12.0) 29 at 2013-08-21 15:13:52.343. Broker Volume Parameters:  NONE</t>
  </si>
  <si>
    <t>EGenDriverCE (EGen v1.12.0) 29 at 2013-08-21 15:13:52.343. Customer Position Parameters:</t>
  </si>
  <si>
    <t>EGenDriverCE (EGen v1.12.0) 29 at 2013-08-21 15:13:52.343. Market Watch Parameters:</t>
  </si>
  <si>
    <t>EGenDriverCE (EGen v1.12.0) 29 at 2013-08-21 15:13:52.343. Security Detail Parameters:</t>
  </si>
  <si>
    <t>EGenDriverCE (EGen v1.12.0) 29 at 2013-08-21 15:13:52.343. Trade Lookup Parameters:</t>
  </si>
  <si>
    <t>EGenDriverCE (EGen v1.12.0) 29 at 2013-08-21 15:13:52.343. Trade Order Parameters:</t>
  </si>
  <si>
    <t>EGenDriverCE (EGen v1.12.0) 29 at 2013-08-21 15:13:52.343. Trade Update Parameters:</t>
  </si>
  <si>
    <t>EGenDriverCE (EGen v1.12.0) 28 at 2013-08-21 15:13:52.343. Transaction Mixes:</t>
  </si>
  <si>
    <t>EGenDriverCE (EGen v1.12.0) 28 at 2013-08-21 15:13:52.343. Broker Volume Parameters:  NONE</t>
  </si>
  <si>
    <t>EGenDriverCE (EGen v1.12.0) 28 at 2013-08-21 15:13:52.343. Customer Position Parameters:</t>
  </si>
  <si>
    <t>EGenDriverCE (EGen v1.12.0) 28 at 2013-08-21 15:13:52.343. Market Watch Parameters:</t>
  </si>
  <si>
    <t>EGenDriverCE (EGen v1.12.0) 28 at 2013-08-21 15:13:52.343. Security Detail Parameters:</t>
  </si>
  <si>
    <t>EGenDriverCE (EGen v1.12.0) 53 at 2013-08-21 15:13:52.343. Trade Order Parameters:</t>
  </si>
  <si>
    <t>EGenDriverCE (EGen v1.12.0) 53 at 2013-08-21 15:13:52.343. Trade Update Parameters:</t>
  </si>
  <si>
    <t>EGenDriverCE (EGen v1.12.0) 52 at 2013-08-21 15:13:52.343. Transaction Mixes:</t>
  </si>
  <si>
    <t>EGenDriverCE (EGen v1.12.0) 52 at 2013-08-21 15:13:52.343. Broker Volume Parameters:  NONE</t>
  </si>
  <si>
    <t>EGenDriverCE (EGen v1.12.0) 52 at 2013-08-21 15:13:52.343. Customer Position Parameters:</t>
  </si>
  <si>
    <t>EGenDriverCE (EGen v1.12.0) 52 at 2013-08-21 15:13:52.343. Market Watch Parameters:</t>
  </si>
  <si>
    <t>EGenDriverCE (EGen v1.12.0) 52 at 2013-08-21 15:13:52.343. Security Detail Parameters:</t>
  </si>
  <si>
    <t>EGenDriverCE (EGen v1.12.0) 52 at 2013-08-21 15:13:52.343. Trade Lookup Parameters:</t>
  </si>
  <si>
    <t>EGenDriverCE (EGen v1.12.0) 52 at 2013-08-21 15:13:52.343. Trade Order Parameters:</t>
  </si>
  <si>
    <t>EGenDriverCE (EGen v1.12.0) 52 at 2013-08-21 15:13:52.343. Trade Update Parameters:</t>
  </si>
  <si>
    <t>EGenDriverCE (EGen v1.12.0) 51 at 2013-08-21 15:13:52.343. Transaction Mixes:</t>
  </si>
  <si>
    <t>EGenDriverCE (EGen v1.12.0) 51 at 2013-08-21 15:13:52.343. Broker Volume Parameters:  NONE</t>
  </si>
  <si>
    <t>EGenDriverCE (EGen v1.12.0) 51 at 2013-08-21 15:13:52.343. Customer Position Parameters:</t>
  </si>
  <si>
    <t>EGenDriverCE (EGen v1.12.0) 51 at 2013-08-21 15:13:52.343. Market Watch Parameters:</t>
  </si>
  <si>
    <t>EGenDriverCE (EGen v1.12.0) 51 at 2013-08-21 15:13:52.343. Security Detail Parameters:</t>
  </si>
  <si>
    <t>EGenDriverCE (EGen v1.12.0) 51 at 2013-08-21 15:13:52.343. Trade Lookup Parameters:</t>
  </si>
  <si>
    <t>EGenDriverCE (EGen v1.12.0) 51 at 2013-08-21 15:13:52.343. Trade Order Parameters:</t>
  </si>
  <si>
    <t>EGenDriverCE (EGen v1.12.0) 51 at 2013-08-21 15:13:52.343. Trade Update Parameters:</t>
  </si>
  <si>
    <t>EGenDriverCE (EGen v1.12.0) 50 at 2013-08-21 15:13:52.343. Transaction Mixes:</t>
  </si>
  <si>
    <t>EGenDriverCE (EGen v1.12.0) 50 at 2013-08-21 15:13:52.343. Broker Volume Parameters:  NONE</t>
  </si>
  <si>
    <t>EGenDriverCE (EGen v1.12.0) 50 at 2013-08-21 15:13:52.343. Customer Position Parameters:</t>
  </si>
  <si>
    <t>EGenDriverCE (EGen v1.12.0) 50 at 2013-08-21 15:13:52.343. Market Watch Parameters:</t>
  </si>
  <si>
    <t>EGenDriverCE (EGen v1.12.0) 71 at 2013-08-21 15:13:52.343. Trade Update Parameters:</t>
  </si>
  <si>
    <t>EGenDriverCE (EGen v1.12.0) 70 at 2013-08-21 15:13:52.343. Transaction Mixes:</t>
  </si>
  <si>
    <t>EGenDriverCE (EGen v1.12.0) 70 at 2013-08-21 15:13:52.343. Broker Volume Parameters:  NONE</t>
  </si>
  <si>
    <t>EGenDriverCE (EGen v1.12.0) 70 at 2013-08-21 15:13:52.343. Customer Position Parameters:</t>
  </si>
  <si>
    <t>EGenDriverCE (EGen v1.12.0) 70 at 2013-08-21 15:13:52.343. Market Watch Parameters:</t>
  </si>
  <si>
    <t>EGenDriverCE (EGen v1.12.0) 70 at 2013-08-21 15:13:52.343. Security Detail Parameters:</t>
  </si>
  <si>
    <t>EGenDriverCE (EGen v1.12.0) 70 at 2013-08-21 15:13:52.343. Trade Lookup Parameters:</t>
  </si>
  <si>
    <t>EGenDriverCE (EGen v1.12.0) 70 at 2013-08-21 15:13:52.343. Trade Order Parameters:</t>
  </si>
  <si>
    <t>EGenDriverCE (EGen v1.12.0) 70 at 2013-08-21 15:13:52.343. Trade Update Parameters:</t>
  </si>
  <si>
    <t>EGenDriverCE (EGen v1.12.0) 69 at 2013-08-21 15:13:52.343. Transaction Mixes:</t>
  </si>
  <si>
    <t>EGenDriverCE (EGen v1.12.0) 69 at 2013-08-21 15:13:52.343. Broker Volume Parameters:  NONE</t>
  </si>
  <si>
    <t>EGenDriverCE (EGen v1.12.0) 69 at 2013-08-21 15:13:52.343. Customer Position Parameters:</t>
  </si>
  <si>
    <t>EGenDriverCE (EGen v1.12.0) 69 at 2013-08-21 15:13:52.343. Market Watch Parameters:</t>
  </si>
  <si>
    <t>EGenDriverCE (EGen v1.12.0) 69 at 2013-08-21 15:13:52.343. Security Detail Parameters:</t>
  </si>
  <si>
    <t>EGenDriverCE (EGen v1.12.0) 69 at 2013-08-21 15:13:52.343. Trade Lookup Parameters:</t>
  </si>
  <si>
    <t>EGenDriverCE (EGen v1.12.0) 69 at 2013-08-21 15:13:52.343. Trade Order Parameters:</t>
  </si>
  <si>
    <t>EGenDriverCE (EGen v1.12.0) 69 at 2013-08-21 15:13:52.343. Trade Update Parameters:</t>
  </si>
  <si>
    <t>EGenDriverCE (EGen v1.12.0) 68 at 2013-08-21 15:13:52.343. Transaction Mixes:</t>
  </si>
  <si>
    <t>EGenDriverCE (EGen v1.12.0) 68 at 2013-08-21 15:13:52.343. Broker Volume Parameters:  NONE</t>
  </si>
  <si>
    <t>EGenDriverCE (EGen v1.12.0) 68 at 2013-08-21 15:13:52.343. Customer Position Parameters:</t>
  </si>
  <si>
    <t>EGenDriverCE (EGen v1.12.0) 85 at 2013-08-21 15:13:52.343. Trade Lookup Parameters:</t>
  </si>
  <si>
    <t>EGenDriverCE (EGen v1.12.0) 85 at 2013-08-21 15:13:52.343. Trade Order Parameters:</t>
  </si>
  <si>
    <t>EGenDriverCE (EGen v1.12.0) 85 at 2013-08-21 15:13:52.343. Trade Update Parameters:</t>
  </si>
  <si>
    <t>EGenDriverCE (EGen v1.12.0) 84 at 2013-08-21 15:13:52.343. Transaction Mixes:</t>
  </si>
  <si>
    <t>EGenDriverCE (EGen v1.12.0) 84 at 2013-08-21 15:13:52.343. Broker Volume Parameters:  NONE</t>
  </si>
  <si>
    <t>EGenDriverCE (EGen v1.12.0) 84 at 2013-08-21 15:13:52.343. Customer Position Parameters:</t>
  </si>
  <si>
    <t>EGenDriverCE (EGen v1.12.0) 84 at 2013-08-21 15:13:52.343. Market Watch Parameters:</t>
  </si>
  <si>
    <t>EGenDriverCE (EGen v1.12.0) 84 at 2013-08-21 15:13:52.343. Security Detail Parameters:</t>
  </si>
  <si>
    <t>EGenDriverCE (EGen v1.12.0) 84 at 2013-08-21 15:13:52.343. Trade Lookup Parameters:</t>
  </si>
  <si>
    <t>EGenDriverCE (EGen v1.12.0) 84 at 2013-08-21 15:13:52.343. Trade Order Parameters:</t>
  </si>
  <si>
    <t>EGenDriverCE (EGen v1.12.0) 84 at 2013-08-21 15:13:52.343. Trade Update Parameters:</t>
  </si>
  <si>
    <t>EGenDriverCE (EGen v1.12.0) 83 at 2013-08-21 15:13:52.343. Transaction Mixes:</t>
  </si>
  <si>
    <t>EGenDriverCE (EGen v1.12.0) 83 at 2013-08-21 15:13:52.343. Broker Volume Parameters:  NONE</t>
  </si>
  <si>
    <t>EGenDriverCE (EGen v1.12.0) 83 at 2013-08-21 15:13:52.343. Customer Position Parameters:</t>
  </si>
  <si>
    <t>EGenDriverCE (EGen v1.12.0) 83 at 2013-08-21 15:13:52.343. Market Watch Parameters:</t>
  </si>
  <si>
    <t>EGenDriverCE (EGen v1.12.0) 83 at 2013-08-21 15:13:52.343. Security Detail Parameters:</t>
  </si>
  <si>
    <t>EGenDriverCE (EGen v1.12.0) 83 at 2013-08-21 15:13:52.343. Trade Lookup Parameters:</t>
  </si>
  <si>
    <t>EGenDriverCE (EGen v1.12.0) 83 at 2013-08-21 15:13:52.343. Trade Order Parameters:</t>
  </si>
  <si>
    <t>EGenDriverCE (EGen v1.12.0) 83 at 2013-08-21 15:13:52.343. Trade Update Parameters:</t>
  </si>
  <si>
    <t>EGenDriverCE (EGen v1.12.0) 82 at 2013-08-21 15:13:52.343. Transaction Mixes:</t>
  </si>
  <si>
    <t>EGenDriverCE (EGen v1.12.0) 82 at 2013-08-21 15:13:52.343. Broker Volume Parameters:  NONE</t>
  </si>
  <si>
    <t>EGenDriverCE (EGen v1.12.0) 82 at 2013-08-21 15:13:52.343. Customer Position Parameters:</t>
  </si>
  <si>
    <t>EGenDriverCE (EGen v1.12.0) 82 at 2013-08-21 15:13:52.343. Market Watch Parameters:</t>
  </si>
  <si>
    <t>EGenDriverCE (EGen v1.12.0) 82 at 2013-08-21 15:13:52.343. Security Detail Parameters:</t>
  </si>
  <si>
    <t>EGenDriverCE (EGen v1.12.0) 82 at 2013-08-21 15:13:52.343. Trade Lookup Parameters:</t>
  </si>
  <si>
    <t>EGenDriverCE (EGen v1.12.0) 82 at 2013-08-21 15:13:52.343. Trade Order Parameters:</t>
  </si>
  <si>
    <t>EGenDriverCE (EGen v1.12.0) 82 at 2013-08-21 15:13:52.343. Trade Update Parameters:</t>
  </si>
  <si>
    <t>EGenDriverCE (EGen v1.12.0) 81 at 2013-08-21 15:13:52.343. Transaction Mixes:</t>
  </si>
  <si>
    <t>EGenDriverCE (EGen v1.12.0) 81 at 2013-08-21 15:13:52.343. Broker Volume Parameters:  NONE</t>
  </si>
  <si>
    <t>EGenDriverCE (EGen v1.12.0) 81 at 2013-08-21 15:13:52.343. Customer Position Parameters:</t>
  </si>
  <si>
    <t>EGenDriverCE (EGen v1.12.0) 81 at 2013-08-21 15:13:52.343. Market Watch Parameters:</t>
  </si>
  <si>
    <t>EGenDriverCE (EGen v1.12.0) 81 at 2013-08-21 15:13:52.343. Security Detail Parameters:</t>
  </si>
  <si>
    <t>EGenDriverCE (EGen v1.12.0) 81 at 2013-08-21 15:13:52.343. Trade Lookup Parameters:</t>
  </si>
  <si>
    <t>EGenDriverCE (EGen v1.12.0) 81 at 2013-08-21 15:13:52.343. Trade Order Parameters:</t>
  </si>
  <si>
    <t>EGenDriverCE (EGen v1.12.0) 81 at 2013-08-21 15:13:52.343. Trade Update Parameters:</t>
  </si>
  <si>
    <t>EGenDriverCE (EGen v1.12.0) 80 at 2013-08-21 15:13:52.343. Transaction Mixes:</t>
  </si>
  <si>
    <t>EGenDriverCE (EGen v1.12.0) 7 at 2013-08-21 15:13:52.343. Trade Update Parameters:</t>
  </si>
  <si>
    <t>EGenDriverCE (EGen v1.12.0) 6 at 2013-08-21 15:13:52.343. Transaction Mixes:</t>
  </si>
  <si>
    <t>EGenDriverCE (EGen v1.12.0) 6 at 2013-08-21 15:13:52.343. Broker Volume Parameters:  NONE</t>
  </si>
  <si>
    <t>EGenDriverCE (EGen v1.12.0) 6 at 2013-08-21 15:13:52.343. Customer Position Parameters:</t>
  </si>
  <si>
    <t>EGenDriverCE (EGen v1.12.0) 6 at 2013-08-21 15:13:52.343. Market Watch Parameters:</t>
  </si>
  <si>
    <t>EGenDriverCE (EGen v1.12.0) 6 at 2013-08-21 15:13:52.343. Security Detail Parameters:</t>
  </si>
  <si>
    <t>EGenDriverCE (EGen v1.12.0) 6 at 2013-08-21 15:13:52.343. Trade Lookup Parameters:</t>
  </si>
  <si>
    <t>EGenDriverCE (EGen v1.12.0) 6 at 2013-08-21 15:13:52.343. Trade Order Parameters:</t>
  </si>
  <si>
    <t>EGenDriverCE (EGen v1.12.0) 6 at 2013-08-21 15:13:52.343. Trade Update Parameters:</t>
  </si>
  <si>
    <t>EGenDriverCE (EGen v1.12.0) 5 at 2013-08-21 15:13:52.343. Transaction Mixes:</t>
  </si>
  <si>
    <t>EGenDriverCE (EGen v1.12.0) 5 at 2013-08-21 15:13:52.343. Broker Volume Parameters:  NONE</t>
  </si>
  <si>
    <t>EGenDriverCE (EGen v1.12.0) 5 at 2013-08-21 15:13:52.343. Customer Position Parameters:</t>
  </si>
  <si>
    <t>EGenDriverCE (EGen v1.12.0) 5 at 2013-08-21 15:13:52.343. Market Watch Parameters:</t>
  </si>
  <si>
    <t>EGenDriverCE (EGen v1.12.0) 5 at 2013-08-21 15:13:52.343. Security Detail Parameters:</t>
  </si>
  <si>
    <t>EGenDriverCE (EGen v1.12.0) 5 at 2013-08-21 15:13:52.343. Trade Lookup Parameters:</t>
  </si>
  <si>
    <t>EGenDriverCE (EGen v1.12.0) 5 at 2013-08-21 15:13:52.343. Trade Order Parameters:</t>
  </si>
  <si>
    <t>EGenDriverCE (EGen v1.12.0) 5 at 2013-08-21 15:13:52.343. Trade Update Parameters:</t>
  </si>
  <si>
    <t>EGenDriverCE (EGen v1.12.0) 4 at 2013-08-21 15:13:52.343. Transaction Mixes:</t>
  </si>
  <si>
    <t>EGenDriverCE (EGen v1.12.0) 4 at 2013-08-21 15:13:52.343. Broker Volume Parameters:  NONE</t>
  </si>
  <si>
    <t>EGenDriverCE (EGen v1.12.0) 4 at 2013-08-21 15:13:52.343. Customer Position Parameters:</t>
  </si>
  <si>
    <t>EGenDriverCE (EGen v1.12.0) 4 at 2013-08-21 15:13:52.343. Market Watch Parameters:</t>
  </si>
  <si>
    <t>EGenDriverCE (EGen v1.12.0) 4 at 2013-08-21 15:13:52.343. Security Detail Parameters:</t>
  </si>
  <si>
    <t>EGenDriverCE (EGen v1.12.0) 4 at 2013-08-21 15:13:52.343. Trade Lookup Parameters:</t>
  </si>
  <si>
    <t>EGenDriverCE (EGen v1.12.0) 28 at 2013-08-21 15:13:52.343. Trade Lookup Parameters:</t>
  </si>
  <si>
    <t>EGenDriverCE (EGen v1.12.0) 28 at 2013-08-21 15:13:52.343. Trade Order Parameters:</t>
  </si>
  <si>
    <t>EGenDriverCE (EGen v1.12.0) 28 at 2013-08-21 15:13:52.343. Trade Update Parameters:</t>
  </si>
  <si>
    <t>EGenDriverCE (EGen v1.12.0) 27 at 2013-08-21 15:13:52.343. Transaction Mixes:</t>
  </si>
  <si>
    <t>EGenDriverCE (EGen v1.12.0) 27 at 2013-08-21 15:13:52.343. Broker Volume Parameters:  NONE</t>
  </si>
  <si>
    <t>EGenDriverCE (EGen v1.12.0) 27 at 2013-08-21 15:13:52.343. Customer Position Parameters:</t>
  </si>
  <si>
    <t>EGenDriverCE (EGen v1.12.0) 27 at 2013-08-21 15:13:52.343. Market Watch Parameters:</t>
  </si>
  <si>
    <t>EGenDriverCE (EGen v1.12.0) 27 at 2013-08-21 15:13:52.343. Security Detail Parameters:</t>
  </si>
  <si>
    <t>EGenDriverCE (EGen v1.12.0) 27 at 2013-08-21 15:13:52.343. Trade Lookup Parameters:</t>
  </si>
  <si>
    <t>EGenDriverCE (EGen v1.12.0) 27 at 2013-08-21 15:13:52.343. Trade Order Parameters:</t>
  </si>
  <si>
    <t>EGenDriverCE (EGen v1.12.0) 27 at 2013-08-21 15:13:52.343. Trade Update Parameters:</t>
  </si>
  <si>
    <t>EGenDriverCE (EGen v1.12.0) 26 at 2013-08-21 15:13:52.343. Transaction Mixes:</t>
  </si>
  <si>
    <t>EGenDriverCE (EGen v1.12.0) 26 at 2013-08-21 15:13:52.343. Broker Volume Parameters:  NONE</t>
  </si>
  <si>
    <t>EGenDriverCE (EGen v1.12.0) 26 at 2013-08-21 15:13:52.343. Customer Position Parameters:</t>
  </si>
  <si>
    <t>EGenDriverCE (EGen v1.12.0) 26 at 2013-08-21 15:13:52.343. Market Watch Parameters:</t>
  </si>
  <si>
    <t>EGenDriverCE (EGen v1.12.0) 26 at 2013-08-21 15:13:52.343. Security Detail Parameters:</t>
  </si>
  <si>
    <t>EGenDriverCE (EGen v1.12.0) 26 at 2013-08-21 15:13:52.343. Trade Lookup Parameters:</t>
  </si>
  <si>
    <t>EGenDriverCE (EGen v1.12.0) 26 at 2013-08-21 15:13:52.343. Trade Order Parameters:</t>
  </si>
  <si>
    <t>EGenDriverCE (EGen v1.12.0) 26 at 2013-08-21 15:13:52.343. Trade Update Parameters:</t>
  </si>
  <si>
    <t>EGenDriverCE (EGen v1.12.0) 25 at 2013-08-21 15:13:52.343. Transaction Mixes:</t>
  </si>
  <si>
    <t>EGenDriverCE (EGen v1.12.0) 25 at 2013-08-21 15:13:52.343. Broker Volume Parameters:  NONE</t>
  </si>
  <si>
    <t>EGenDriverCE (EGen v1.12.0) 25 at 2013-08-21 15:13:52.343. Customer Position Parameters:</t>
  </si>
  <si>
    <t>EGenDriverCE (EGen v1.12.0) 50 at 2013-08-21 15:13:52.343. Security Detail Parameters:</t>
  </si>
  <si>
    <t>EGenDriverCE (EGen v1.12.0) 50 at 2013-08-21 15:13:52.343. Trade Lookup Parameters:</t>
  </si>
  <si>
    <t>EGenDriverCE (EGen v1.12.0) 50 at 2013-08-21 15:13:52.343. Trade Order Parameters:</t>
  </si>
  <si>
    <t>EGenDriverCE (EGen v1.12.0) 50 at 2013-08-21 15:13:52.343. Trade Update Parameters:</t>
  </si>
  <si>
    <t>EGenDriverCE (EGen v1.12.0) 49 at 2013-08-21 15:13:52.343. Transaction Mixes:</t>
  </si>
  <si>
    <t>EGenDriverCE (EGen v1.12.0) 49 at 2013-08-21 15:13:52.343. Broker Volume Parameters:  NONE</t>
  </si>
  <si>
    <t>EGenDriverCE (EGen v1.12.0) 49 at 2013-08-21 15:13:52.343. Customer Position Parameters:</t>
  </si>
  <si>
    <t>EGenDriverCE (EGen v1.12.0) 49 at 2013-08-21 15:13:52.343. Market Watch Parameters:</t>
  </si>
  <si>
    <t>EGenDriverCE (EGen v1.12.0) 49 at 2013-08-21 15:13:52.343. Security Detail Parameters:</t>
  </si>
  <si>
    <t>EGenDriverCE (EGen v1.12.0) 49 at 2013-08-21 15:13:52.343. Trade Lookup Parameters:</t>
  </si>
  <si>
    <t>EGenDriverCE (EGen v1.12.0) 49 at 2013-08-21 15:13:52.343. Trade Order Parameters:</t>
  </si>
  <si>
    <t>EGenDriverCE (EGen v1.12.0) 49 at 2013-08-21 15:13:52.343. Trade Update Parameters:</t>
  </si>
  <si>
    <t>EGenDriverCE (EGen v1.12.0) 48 at 2013-08-21 15:13:52.343. Transaction Mixes:</t>
  </si>
  <si>
    <t>EGenDriverCE (EGen v1.12.0) 48 at 2013-08-21 15:13:52.343. Broker Volume Parameters:  NONE</t>
  </si>
  <si>
    <t>EGenDriverCE (EGen v1.12.0) 48 at 2013-08-21 15:13:52.343. Customer Position Parameters:</t>
  </si>
  <si>
    <t>EGenDriverCE (EGen v1.12.0) 48 at 2013-08-21 15:13:52.343. Market Watch Parameters:</t>
  </si>
  <si>
    <t>EGenDriverCE (EGen v1.12.0) 48 at 2013-08-21 15:13:52.343. Security Detail Parameters:</t>
  </si>
  <si>
    <t>EGenDriverCE (EGen v1.12.0) 48 at 2013-08-21 15:13:52.343. Trade Lookup Parameters:</t>
  </si>
  <si>
    <t>EGenDriverCE (EGen v1.12.0) 48 at 2013-08-21 15:13:52.343. Trade Order Parameters:</t>
  </si>
  <si>
    <t>EGenDriverCE (EGen v1.12.0) 48 at 2013-08-21 15:13:52.343. Trade Update Parameters:</t>
  </si>
  <si>
    <t>EGenDriverCE (EGen v1.12.0) 68 at 2013-08-21 15:13:52.343. Market Watch Parameters:</t>
  </si>
  <si>
    <t>EGenDriverCE (EGen v1.12.0) 68 at 2013-08-21 15:13:52.343. Security Detail Parameters:</t>
  </si>
  <si>
    <t>EGenDriverCE (EGen v1.12.0) 68 at 2013-08-21 15:13:52.343. Trade Lookup Parameters:</t>
  </si>
  <si>
    <t>EGenDriverCE (EGen v1.12.0) 68 at 2013-08-21 15:13:52.343. Trade Order Parameters:</t>
  </si>
  <si>
    <t>EGenDriverCE (EGen v1.12.0) 68 at 2013-08-21 15:13:52.343. Trade Update Parameters:</t>
  </si>
  <si>
    <t>EGenDriverCE (EGen v1.12.0) 67 at 2013-08-21 15:13:52.343. Transaction Mixes:</t>
  </si>
  <si>
    <t>EGenDriverCE (EGen v1.12.0) 67 at 2013-08-21 15:13:52.343. Broker Volume Parameters:  NONE</t>
  </si>
  <si>
    <t>EGenDriverCE (EGen v1.12.0) 67 at 2013-08-21 15:13:52.343. Customer Position Parameters:</t>
  </si>
  <si>
    <t>EGenDriverCE (EGen v1.12.0) 67 at 2013-08-21 15:13:52.343. Market Watch Parameters:</t>
  </si>
  <si>
    <t>EGenDriverCE (EGen v1.12.0) 67 at 2013-08-21 15:13:52.343. Security Detail Parameters:</t>
  </si>
  <si>
    <t>EGenDriverCE (EGen v1.12.0) 67 at 2013-08-21 15:13:52.343. Trade Lookup Parameters:</t>
  </si>
  <si>
    <t>EGenDriverCE (EGen v1.12.0) 67 at 2013-08-21 15:13:52.343. Trade Order Parameters:</t>
  </si>
  <si>
    <t>EGenDriverCE (EGen v1.12.0) 67 at 2013-08-21 15:13:52.343. Trade Update Parameters:</t>
  </si>
  <si>
    <t>EGenDriverCE (EGen v1.12.0) 66 at 2013-08-21 15:13:52.343. Transaction Mixes:</t>
  </si>
  <si>
    <t>EGenDriverCE (EGen v1.12.0) 66 at 2013-08-21 15:13:52.343. Broker Volume Parameters:  NONE</t>
  </si>
  <si>
    <t>EGenDriverCE (EGen v1.12.0) 66 at 2013-08-21 15:13:52.343. Customer Position Parameters:</t>
  </si>
  <si>
    <t>EGenDriverCE (EGen v1.12.0) 66 at 2013-08-21 15:13:52.343. Market Watch Parameters:</t>
  </si>
  <si>
    <t>EGenDriverCE (EGen v1.12.0) 66 at 2013-08-21 15:13:52.343. Security Detail Parameters:</t>
  </si>
  <si>
    <t>EGenDriverCE (EGen v1.12.0) 66 at 2013-08-21 15:13:52.343. Trade Lookup Parameters:</t>
  </si>
  <si>
    <t>EGenDriverCE (EGen v1.12.0) 80 at 2013-08-21 15:13:52.343. Broker Volume Parameters:  NONE</t>
  </si>
  <si>
    <t>EGenDriverCE (EGen v1.12.0) 80 at 2013-08-21 15:13:52.343. Customer Position Parameters:</t>
  </si>
  <si>
    <t>EGenDriverCE (EGen v1.12.0) 80 at 2013-08-21 15:13:52.343. Market Watch Parameters:</t>
  </si>
  <si>
    <t>EGenDriverCE (EGen v1.12.0) 80 at 2013-08-21 15:13:52.343. Security Detail Parameters:</t>
  </si>
  <si>
    <t>EGenDriverCE (EGen v1.12.0) 80 at 2013-08-21 15:13:52.343. Trade Lookup Parameters:</t>
  </si>
  <si>
    <t>EGenDriverCE (EGen v1.12.0) 80 at 2013-08-21 15:13:52.343. Trade Order Parameters:</t>
  </si>
  <si>
    <t>EGenDriverCE (EGen v1.12.0) 80 at 2013-08-21 15:13:52.343. Trade Update Parameters:</t>
  </si>
  <si>
    <t>EGenDriverCE (EGen v1.12.0) 79 at 2013-08-21 15:13:52.343. Transaction Mixes:</t>
  </si>
  <si>
    <t>EGenDriverCE (EGen v1.12.0) 79 at 2013-08-21 15:13:52.343. Broker Volume Parameters:  NONE</t>
  </si>
  <si>
    <t>EGenDriverCE (EGen v1.12.0) 79 at 2013-08-21 15:13:52.343. Customer Position Parameters:</t>
  </si>
  <si>
    <t>EGenDriverCE (EGen v1.12.0) 79 at 2013-08-21 15:13:52.343. Market Watch Parameters:</t>
  </si>
  <si>
    <t>EGenDriverCE (EGen v1.12.0) 79 at 2013-08-21 15:13:52.343. Security Detail Parameters:</t>
  </si>
  <si>
    <t>EGenDriverCE (EGen v1.12.0) 79 at 2013-08-21 15:13:52.343. Trade Lookup Parameters:</t>
  </si>
  <si>
    <t>EGenDriverCE (EGen v1.12.0) 79 at 2013-08-21 15:13:52.343. Trade Order Parameters:</t>
  </si>
  <si>
    <t>EGenDriverCE (EGen v1.12.0) 79 at 2013-08-21 15:13:52.343. Trade Update Parameters:</t>
  </si>
  <si>
    <t>EGenDriverCE (EGen v1.12.0) 78 at 2013-08-21 15:13:52.343. Transaction Mixes:</t>
  </si>
  <si>
    <t>EGenDriverCE (EGen v1.12.0) 78 at 2013-08-21 15:13:52.343. Broker Volume Parameters:  NONE</t>
  </si>
  <si>
    <t>EGenDriverCE (EGen v1.12.0) 78 at 2013-08-21 15:13:52.343. Customer Position Parameters:</t>
  </si>
  <si>
    <t>EGenDriverCE (EGen v1.12.0) 78 at 2013-08-21 15:13:52.343. Market Watch Parameters:</t>
  </si>
  <si>
    <t>EGenDriverCE (EGen v1.12.0) 78 at 2013-08-21 15:13:52.343. Security Detail Parameters:</t>
  </si>
  <si>
    <t>EGenDriverCE (EGen v1.12.0) 78 at 2013-08-21 15:13:52.343. Trade Lookup Parameters:</t>
  </si>
  <si>
    <t>EGenDriverCE (EGen v1.12.0) 78 at 2013-08-21 15:13:52.343. Trade Order Parameters:</t>
  </si>
  <si>
    <t>EGenDriverCE (EGen v1.12.0) 78 at 2013-08-21 15:13:52.343. Trade Update Parameters:</t>
  </si>
  <si>
    <t>EGenDriverCE (EGen v1.12.0) 77 at 2013-08-21 15:13:52.343. Transaction Mixes:</t>
  </si>
  <si>
    <t>EGenDriverCE (EGen v1.12.0) 77 at 2013-08-21 15:13:52.343. Broker Volume Parameters:  NONE</t>
  </si>
  <si>
    <t>EGenDriverCE (EGen v1.12.0) 77 at 2013-08-21 15:13:52.343. Customer Position Parameters:</t>
  </si>
  <si>
    <t>EGenDriverCE (EGen v1.12.0) 77 at 2013-08-21 15:13:52.343. Market Watch Parameters:</t>
  </si>
  <si>
    <t>EGenDriverCE (EGen v1.12.0) 77 at 2013-08-21 15:13:52.343. Security Detail Parameters:</t>
  </si>
  <si>
    <t>EGenDriverCE (EGen v1.12.0) 77 at 2013-08-21 15:13:52.343. Trade Lookup Parameters:</t>
  </si>
  <si>
    <t>EGenDriverCE (EGen v1.12.0) 77 at 2013-08-21 15:13:52.343. Trade Order Parameters:</t>
  </si>
  <si>
    <t>EGenDriverCE (EGen v1.12.0) 77 at 2013-08-21 15:13:52.343. Trade Update Parameters:</t>
  </si>
  <si>
    <t>EGenDriverCE (EGen v1.12.0) 4 at 2013-08-21 15:13:52.343. Trade Order Parameters:</t>
  </si>
  <si>
    <t>EGenDriverCE (EGen v1.12.0) 4 at 2013-08-21 15:13:52.343. Trade Update Parameters:</t>
  </si>
  <si>
    <t>EGenDriverCE (EGen v1.12.0) 3 at 2013-08-21 15:13:52.343. Transaction Mixes:</t>
  </si>
  <si>
    <t>EGenDriverCE (EGen v1.12.0) 3 at 2013-08-21 15:13:52.343. Broker Volume Parameters:  NONE</t>
  </si>
  <si>
    <t>EGenDriverCE (EGen v1.12.0) 3 at 2013-08-21 15:13:52.343. Customer Position Parameters:</t>
  </si>
  <si>
    <t>EGenDriverCE (EGen v1.12.0) 3 at 2013-08-21 15:13:52.343. Market Watch Parameters:</t>
  </si>
  <si>
    <t>EGenDriverCE (EGen v1.12.0) 3 at 2013-08-21 15:13:52.343. Security Detail Parameters:</t>
  </si>
  <si>
    <t>EGenDriverCE (EGen v1.12.0) 3 at 2013-08-21 15:13:52.343. Trade Lookup Parameters:</t>
  </si>
  <si>
    <t>EGenDriverCE (EGen v1.12.0) 3 at 2013-08-21 15:13:52.343. Trade Order Parameters:</t>
  </si>
  <si>
    <t>EGenDriverCE (EGen v1.12.0) 3 at 2013-08-21 15:13:52.343. Trade Update Parameters:</t>
  </si>
  <si>
    <t>EGenDriverCE (EGen v1.12.0) 2 at 2013-08-21 15:13:52.343. Transaction Mixes:</t>
  </si>
  <si>
    <t>EGenDriverCE (EGen v1.12.0) 2 at 2013-08-21 15:13:52.343. Broker Volume Parameters:  NONE</t>
  </si>
  <si>
    <t>EGenDriverCE (EGen v1.12.0) 2 at 2013-08-21 15:13:52.343. Customer Position Parameters:</t>
  </si>
  <si>
    <t>EGenDriverCE (EGen v1.12.0) 2 at 2013-08-21 15:13:52.343. Market Watch Parameters:</t>
  </si>
  <si>
    <t>EGenDriverCE (EGen v1.12.0) 2 at 2013-08-21 15:13:52.343. Security Detail Parameters:</t>
  </si>
  <si>
    <t>EGenDriverCE (EGen v1.12.0) 2 at 2013-08-21 15:13:52.343. Trade Lookup Parameters:</t>
  </si>
  <si>
    <t>EGenDriverCE (EGen v1.12.0) 2 at 2013-08-21 15:13:52.343. Trade Order Parameters:</t>
  </si>
  <si>
    <t>EGenDriverCE (EGen v1.12.0) 2 at 2013-08-21 15:13:52.343. Trade Update Parameters:</t>
  </si>
  <si>
    <t>EGenDriverCE (EGen v1.12.0) 1 at 2013-08-21 15:13:52.343. Transaction Mixes:</t>
  </si>
  <si>
    <t>EGenDriverCE (EGen v1.12.0) 1 at 2013-08-21 15:13:52.343. Broker Volume Parameters:  NONE</t>
  </si>
  <si>
    <t>EGenDriverCE (EGen v1.12.0) 1 at 2013-08-21 15:13:52.343. Customer Position Parameters:</t>
  </si>
  <si>
    <t>EGenDriverCE (EGen v1.12.0) 1 at 2013-08-21 15:13:52.343. Market Watch Parameters:</t>
  </si>
  <si>
    <t>EGenDriverCE (EGen v1.12.0) 1 at 2013-08-21 15:13:52.343. Security Detail Parameters:</t>
  </si>
  <si>
    <t>EGenDriverCE (EGen v1.12.0) 25 at 2013-08-21 15:13:52.343. Market Watch Parameters:</t>
  </si>
  <si>
    <t>EGenDriverCE (EGen v1.12.0) 25 at 2013-08-21 15:13:52.343. Security Detail Parameters:</t>
  </si>
  <si>
    <t>EGenDriverCE (EGen v1.12.0) 25 at 2013-08-21 15:13:52.343. Trade Lookup Parameters:</t>
  </si>
  <si>
    <t>EGenDriverCE (EGen v1.12.0) 25 at 2013-08-21 15:13:52.343. Trade Order Parameters:</t>
  </si>
  <si>
    <t>EGenDriverCE (EGen v1.12.0) 25 at 2013-08-21 15:13:52.343. Trade Update Parameters:</t>
  </si>
  <si>
    <t>EGenDriverCE (EGen v1.12.0) 24 at 2013-08-21 15:13:52.343. Transaction Mixes:</t>
  </si>
  <si>
    <t>EGenDriverCE (EGen v1.12.0) 24 at 2013-08-21 15:13:52.343. Broker Volume Parameters:  NONE</t>
  </si>
  <si>
    <t>EGenDriverCE (EGen v1.12.0) 24 at 2013-08-21 15:13:52.343. Customer Position Parameters:</t>
  </si>
  <si>
    <t>EGenDriverCE (EGen v1.12.0) 24 at 2013-08-21 15:13:52.343. Market Watch Parameters:</t>
  </si>
  <si>
    <t>EGenDriverCE (EGen v1.12.0) 24 at 2013-08-21 15:13:52.343. Security Detail Parameters:</t>
  </si>
  <si>
    <t>EGenDriverCE (EGen v1.12.0) 24 at 2013-08-21 15:13:52.343. Trade Lookup Parameters:</t>
  </si>
  <si>
    <t>EGenDriverCE (EGen v1.12.0) 24 at 2013-08-21 15:13:52.343. Trade Order Parameters:</t>
  </si>
  <si>
    <t>EGenDriverCE (EGen v1.12.0) 24 at 2013-08-21 15:13:52.343. Trade Update Parameters:</t>
  </si>
  <si>
    <t>EGenDriverCE (EGen v1.12.0) 23 at 2013-08-21 15:13:52.343. Transaction Mixes:</t>
  </si>
  <si>
    <t>EGenDriverCE (EGen v1.12.0) 23 at 2013-08-21 15:13:52.343. Broker Volume Parameters:  NONE</t>
  </si>
  <si>
    <t>EGenDriverCE (EGen v1.12.0) 23 at 2013-08-21 15:13:52.343. Customer Position Parameters:</t>
  </si>
  <si>
    <t>EGenDriverCE (EGen v1.12.0) 23 at 2013-08-21 15:13:52.343. Market Watch Parameters:</t>
  </si>
  <si>
    <t>EGenDriverCE (EGen v1.12.0) 23 at 2013-08-21 15:13:52.343. Security Detail Parameters:</t>
  </si>
  <si>
    <t>EGenDriverCE (EGen v1.12.0) 23 at 2013-08-21 15:13:52.343. Trade Lookup Parameters:</t>
  </si>
  <si>
    <t>EGenDriverCE (EGen v1.12.0) 23 at 2013-08-21 15:13:52.343. Trade Order Parameters:</t>
  </si>
  <si>
    <t>EGenDriverCE (EGen v1.12.0) 23 at 2013-08-21 15:13:52.343. Trade Update Parameters:</t>
  </si>
  <si>
    <t>EGenDriverCE (EGen v1.12.0) 47 at 2013-08-21 15:13:52.343. Transaction Mixes:</t>
  </si>
  <si>
    <t>EGenDriverCE (EGen v1.12.0) 47 at 2013-08-21 15:13:52.343. Broker Volume Parameters:  NONE</t>
  </si>
  <si>
    <t>EGenDriverCE (EGen v1.12.0) 47 at 2013-08-21 15:13:52.343. Customer Position Parameters:</t>
  </si>
  <si>
    <t>EGenDriverCE (EGen v1.12.0) 47 at 2013-08-21 15:13:52.343. Market Watch Parameters:</t>
  </si>
  <si>
    <t>EGenDriverCE (EGen v1.12.0) 47 at 2013-08-21 15:13:52.343. Security Detail Parameters:</t>
  </si>
  <si>
    <t>EGenDriverCE (EGen v1.12.0) 47 at 2013-08-21 15:13:52.343. Trade Lookup Parameters:</t>
  </si>
  <si>
    <t>EGenDriverCE (EGen v1.12.0) 47 at 2013-08-21 15:13:52.343. Trade Order Parameters:</t>
  </si>
  <si>
    <t>EGenDriverCE (EGen v1.12.0) 47 at 2013-08-21 15:13:52.343. Trade Update Parameters:</t>
  </si>
  <si>
    <t>EGenDriverCE (EGen v1.12.0) 46 at 2013-08-21 15:13:52.343. Transaction Mixes:</t>
  </si>
  <si>
    <t>EGenDriverCE (EGen v1.12.0) 46 at 2013-08-21 15:13:52.343. Broker Volume Parameters:  NONE</t>
  </si>
  <si>
    <t>EGenDriverCE (EGen v1.12.0) 46 at 2013-08-21 15:13:52.343. Customer Position Parameters:</t>
  </si>
  <si>
    <t>EGenDriverCE (EGen v1.12.0) 46 at 2013-08-21 15:13:52.343. Market Watch Parameters:</t>
  </si>
  <si>
    <t>EGenDriverCE (EGen v1.12.0) 46 at 2013-08-21 15:13:52.343. Security Detail Parameters:</t>
  </si>
  <si>
    <t>EGenDriverCE (EGen v1.12.0) 46 at 2013-08-21 15:13:52.343. Trade Lookup Parameters:</t>
  </si>
  <si>
    <t>EGenDriverCE (EGen v1.12.0) 46 at 2013-08-21 15:13:52.343. Trade Order Parameters:</t>
  </si>
  <si>
    <t>EGenDriverCE (EGen v1.12.0) 46 at 2013-08-21 15:13:52.343. Trade Update Parameters:</t>
  </si>
  <si>
    <t>EGenDriverCE (EGen v1.12.0) 45 at 2013-08-21 15:13:52.343. Transaction Mixes:</t>
  </si>
  <si>
    <t>EGenDriverCE (EGen v1.12.0) 45 at 2013-08-21 15:13:52.343. Broker Volume Parameters:  NONE</t>
  </si>
  <si>
    <t>EGenDriverCE (EGen v1.12.0) 45 at 2013-08-21 15:13:52.343. Customer Position Parameters:</t>
  </si>
  <si>
    <t>EGenDriverCE (EGen v1.12.0) 45 at 2013-08-21 15:13:52.343. Market Watch Parameters:</t>
  </si>
  <si>
    <t>EGenDriverCE (EGen v1.12.0) 45 at 2013-08-21 15:13:52.343. Security Detail Parameters:</t>
  </si>
  <si>
    <t>EGenDriverCE (EGen v1.12.0) 45 at 2013-08-21 15:13:52.343. Trade Lookup Parameters:</t>
  </si>
  <si>
    <t>EGenDriverCE (EGen v1.12.0) 45 at 2013-08-21 15:13:52.343. Trade Order Parameters:</t>
  </si>
  <si>
    <t>EGenDriverCE (EGen v1.12.0) 45 at 2013-08-21 15:13:52.343. Trade Update Parameters:</t>
  </si>
  <si>
    <t>EGenDriverCE (EGen v1.12.0) 66 at 2013-08-21 15:13:52.343. Trade Order Parameters:</t>
  </si>
  <si>
    <t>EGenDriverCE (EGen v1.12.0) 66 at 2013-08-21 15:13:52.343. Trade Update Parameters:</t>
  </si>
  <si>
    <t>EGenDriverCE (EGen v1.12.0) 65 at 2013-08-21 15:13:52.343. Transaction Mixes:</t>
  </si>
  <si>
    <t>EGenDriverCE (EGen v1.12.0) 65 at 2013-08-21 15:13:52.343. Broker Volume Parameters:  NONE</t>
  </si>
  <si>
    <t>EGenDriverCE (EGen v1.12.0) 65 at 2013-08-21 15:13:52.343. Customer Position Parameters:</t>
  </si>
  <si>
    <t>EGenDriverCE (EGen v1.12.0) 65 at 2013-08-21 15:13:52.343. Market Watch Parameters:</t>
  </si>
  <si>
    <t>EGenDriverCE (EGen v1.12.0) 65 at 2013-08-21 15:13:52.343. Security Detail Parameters:</t>
  </si>
  <si>
    <t>EGenDriverCE (EGen v1.12.0) 65 at 2013-08-21 15:13:52.343. Trade Lookup Parameters:</t>
  </si>
  <si>
    <t>EGenDriverCE (EGen v1.12.0) 65 at 2013-08-21 15:13:52.343. Trade Order Parameters:</t>
  </si>
  <si>
    <t>EGenDriverCE (EGen v1.12.0) 65 at 2013-08-21 15:13:52.343. Trade Update Parameters:</t>
  </si>
  <si>
    <t>EGenDriverCE (EGen v1.12.0) 64 at 2013-08-21 15:13:52.343. Transaction Mixes:</t>
  </si>
  <si>
    <t>EGenDriverCE (EGen v1.12.0) 64 at 2013-08-21 15:13:52.343. Broker Volume Parameters:  NONE</t>
  </si>
  <si>
    <t>EGenDriverCE (EGen v1.12.0) 64 at 2013-08-21 15:13:52.343. Customer Position Parameters:</t>
  </si>
  <si>
    <t>EGenDriverCE (EGen v1.12.0) 64 at 2013-08-21 15:13:52.343. Market Watch Parameters:</t>
  </si>
  <si>
    <t>EGenDriverCE (EGen v1.12.0) 64 at 2013-08-21 15:13:52.343. Security Detail Parameters:</t>
  </si>
  <si>
    <t>EGenDriverCE (EGen v1.12.0) 64 at 2013-08-21 15:13:52.343. Trade Lookup Parameters:</t>
  </si>
  <si>
    <t>EGenDriverCE (EGen v1.12.0) 64 at 2013-08-21 15:13:52.343. Trade Order Parameters:</t>
  </si>
  <si>
    <t>EGenDriverCE (EGen v1.12.0) 64 at 2013-08-21 15:13:52.343. Trade Update Parameters:</t>
  </si>
  <si>
    <t>EGenDriverCE (EGen v1.12.0) 63 at 2013-08-21 15:13:52.343. Transaction Mixes:</t>
  </si>
  <si>
    <t>EGenDriverCE (EGen v1.12.0) 63 at 2013-08-21 15:13:52.343. Broker Volume Parameters:  NONE</t>
  </si>
  <si>
    <t>EGenDriverCE (EGen v1.12.0) 63 at 2013-08-21 15:13:52.343. Customer Position Parameters:</t>
  </si>
  <si>
    <t>EGenDriverCE (EGen v1.12.0) 63 at 2013-08-21 15:13:52.343. Market Watch Parameters:</t>
  </si>
  <si>
    <t>EGenDriverCE (EGen v1.12.0) 63 at 2013-08-21 15:13:52.343. Security Detail Parameters:</t>
  </si>
  <si>
    <t>EGenDriverCE (EGen v1.12.0) 1 at 2013-08-21 15:13:52.343. Trade Order Parameters:</t>
  </si>
  <si>
    <t>EGenDriverCE (EGen v1.12.0) 1 at 2013-08-21 15:13:52.343. Trade Update Parameters:</t>
  </si>
  <si>
    <t>EGenDriverCE (EGen v1.12.0) 1 at 2013-08-21 15:13:52.343. Trade Lookup Parameters:</t>
  </si>
  <si>
    <t>EGenDriverCE (EGen v1.12.0) 22 at 2013-08-21 15:13:52.343. Transaction Mixes:</t>
  </si>
  <si>
    <t>EGenDriverCE (EGen v1.12.0) 22 at 2013-08-21 15:13:52.343. Broker Volume Parameters:  NONE</t>
  </si>
  <si>
    <t>EGenDriverCE (EGen v1.12.0) 22 at 2013-08-21 15:13:52.343. Customer Position Parameters:</t>
  </si>
  <si>
    <t>EGenDriverCE (EGen v1.12.0) 22 at 2013-08-21 15:13:52.343. Market Watch Parameters:</t>
  </si>
  <si>
    <t>EGenDriverCE (EGen v1.12.0) 22 at 2013-08-21 15:13:52.343. Security Detail Parameters:</t>
  </si>
  <si>
    <t>EGenDriverCE (EGen v1.12.0) 22 at 2013-08-21 15:13:52.343. Trade Lookup Parameters:</t>
  </si>
  <si>
    <t>EGenDriverCE (EGen v1.12.0) 22 at 2013-08-21 15:13:52.343. Trade Order Parameters:</t>
  </si>
  <si>
    <t>EGenDriverCE (EGen v1.12.0) 22 at 2013-08-21 15:13:52.343. Trade Update Parameters:</t>
  </si>
  <si>
    <t>EGenDriverCE (EGen v1.12.0) 21 at 2013-08-21 15:13:52.343. Transaction Mixes:</t>
  </si>
  <si>
    <t>EGenDriverCE (EGen v1.12.0) 21 at 2013-08-21 15:13:52.343. Broker Volume Parameters:  NONE</t>
  </si>
  <si>
    <t>EGenDriverCE (EGen v1.12.0) 21 at 2013-08-21 15:13:52.343. Customer Position Parameters:</t>
  </si>
  <si>
    <t>EGenDriverCE (EGen v1.12.0) 21 at 2013-08-21 15:13:52.343. Market Watch Parameters:</t>
  </si>
  <si>
    <t>EGenDriverCE (EGen v1.12.0) 21 at 2013-08-21 15:13:52.343. Security Detail Parameters:</t>
  </si>
  <si>
    <t>EGenDriverCE (EGen v1.12.0) 21 at 2013-08-21 15:13:52.343. Trade Lookup Parameters:</t>
  </si>
  <si>
    <t>EGenDriverCE (EGen v1.12.0) 21 at 2013-08-21 15:13:52.343. Trade Order Parameters:</t>
  </si>
  <si>
    <t>EGenDriverCE (EGen v1.12.0) 21 at 2013-08-21 15:13:52.343. Trade Update Parameters:</t>
  </si>
  <si>
    <t>EGenDriverCE (EGen v1.12.0) 20 at 2013-08-21 15:13:52.343. Transaction Mixes:</t>
  </si>
  <si>
    <t>EGenDriverCE (EGen v1.12.0) 20 at 2013-08-21 15:13:52.343. Broker Volume Parameters:  NONE</t>
  </si>
  <si>
    <t>EGenDriverCE (EGen v1.12.0) 20 at 2013-08-21 15:13:52.343. Customer Position Parameters:</t>
  </si>
  <si>
    <t>EGenDriverCE (EGen v1.12.0) 20 at 2013-08-21 15:13:52.343. Market Watch Parameters:</t>
  </si>
  <si>
    <t>EGenDriverCE (EGen v1.12.0) 20 at 2013-08-21 15:13:52.343. Security Detail Parameters:</t>
  </si>
  <si>
    <t>EGenDriverCE (EGen v1.12.0) 20 at 2013-08-21 15:13:52.343. Trade Lookup Parameters:</t>
  </si>
  <si>
    <t>EGenDriverCE (EGen v1.12.0) 20 at 2013-08-21 15:13:52.343. Trade Order Parameters:</t>
  </si>
  <si>
    <t>EGenDriverCE (EGen v1.12.0) 20 at 2013-08-21 15:13:52.343. Trade Update Parameters:</t>
  </si>
  <si>
    <t>EGenDriverCE (EGen v1.12.0) 44 at 2013-08-21 15:13:52.343. Transaction Mixes:</t>
  </si>
  <si>
    <t>EGenDriverCE (EGen v1.12.0) 44 at 2013-08-21 15:13:52.343. Broker Volume Parameters:  NONE</t>
  </si>
  <si>
    <t>EGenDriverCE (EGen v1.12.0) 44 at 2013-08-21 15:13:52.343. Customer Position Parameters:</t>
  </si>
  <si>
    <t>EGenDriverCE (EGen v1.12.0) 44 at 2013-08-21 15:13:52.343. Market Watch Parameters:</t>
  </si>
  <si>
    <t>EGenDriverCE (EGen v1.12.0) 44 at 2013-08-21 15:13:52.343. Security Detail Parameters:</t>
  </si>
  <si>
    <t>EGenDriverCE (EGen v1.12.0) 44 at 2013-08-21 15:13:52.343. Trade Lookup Parameters:</t>
  </si>
  <si>
    <t>EGenDriverCE (EGen v1.12.0) 44 at 2013-08-21 15:13:52.343. Trade Order Parameters:</t>
  </si>
  <si>
    <t>EGenDriverCE (EGen v1.12.0) 44 at 2013-08-21 15:13:52.343. Trade Update Parameters:</t>
  </si>
  <si>
    <t>EGenDriverCE (EGen v1.12.0) 43 at 2013-08-21 15:13:52.343. Transaction Mixes:</t>
  </si>
  <si>
    <t>EGenDriverCE (EGen v1.12.0) 43 at 2013-08-21 15:13:52.343. Broker Volume Parameters:  NONE</t>
  </si>
  <si>
    <t>EGenDriverCE (EGen v1.12.0) 43 at 2013-08-21 15:13:52.343. Customer Position Parameters:</t>
  </si>
  <si>
    <t>EGenDriverCE (EGen v1.12.0) 43 at 2013-08-21 15:13:52.343. Market Watch Parameters:</t>
  </si>
  <si>
    <t>EGenDriverCE (EGen v1.12.0) 43 at 2013-08-21 15:13:52.343. Security Detail Parameters:</t>
  </si>
  <si>
    <t>EGenDriverCE (EGen v1.12.0) 43 at 2013-08-21 15:13:52.343. Trade Lookup Parameters:</t>
  </si>
  <si>
    <t>EGenDriverCE (EGen v1.12.0) 43 at 2013-08-21 15:13:52.343. Trade Order Parameters:</t>
  </si>
  <si>
    <t>EGenDriverCE (EGen v1.12.0) 43 at 2013-08-21 15:13:52.343. Trade Update Parameters:</t>
  </si>
  <si>
    <t>EGenDriverCE (EGen v1.12.0) 42 at 2013-08-21 15:13:52.343. Transaction Mixes:</t>
  </si>
  <si>
    <t>EGenDriverCE (EGen v1.12.0) 42 at 2013-08-21 15:13:52.343. Broker Volume Parameters:  NONE</t>
  </si>
  <si>
    <t>EGenDriverCE (EGen v1.12.0) 42 at 2013-08-21 15:13:52.343. Customer Position Parameters:</t>
  </si>
  <si>
    <t>EGenDriverCE (EGen v1.12.0) 42 at 2013-08-21 15:13:52.343. Market Watch Parameters:</t>
  </si>
  <si>
    <t>EGenDriverCE (EGen v1.12.0) 42 at 2013-08-21 15:13:52.343. Security Detail Parameters:</t>
  </si>
  <si>
    <t>EGenDriverCE (EGen v1.12.0) 63 at 2013-08-21 15:13:52.343. Trade Lookup Parameters:</t>
  </si>
  <si>
    <t>EGenDriverCE (EGen v1.12.0) 63 at 2013-08-21 15:13:52.343. Trade Order Parameters:</t>
  </si>
  <si>
    <t>EGenDriverCE (EGen v1.12.0) 63 at 2013-08-21 15:13:52.343. Trade Update Parameters:</t>
  </si>
  <si>
    <t>EGenDriverCE (EGen v1.12.0) 62 at 2013-08-21 15:13:52.343. Transaction Mixes:</t>
  </si>
  <si>
    <t>EGenDriverCE (EGen v1.12.0) 62 at 2013-08-21 15:13:52.343. Broker Volume Parameters:  NONE</t>
  </si>
  <si>
    <t>EGenDriverCE (EGen v1.12.0) 62 at 2013-08-21 15:13:52.343. Customer Position Parameters:</t>
  </si>
  <si>
    <t>EGenDriverCE (EGen v1.12.0) 62 at 2013-08-21 15:13:52.343. Market Watch Parameters:</t>
  </si>
  <si>
    <t>EGenDriverCE (EGen v1.12.0) 62 at 2013-08-21 15:13:52.343. Security Detail Parameters:</t>
  </si>
  <si>
    <t>EGenDriverCE (EGen v1.12.0) 62 at 2013-08-21 15:13:52.343. Trade Lookup Parameters:</t>
  </si>
  <si>
    <t>EGenDriverCE (EGen v1.12.0) 62 at 2013-08-21 15:13:52.343. Trade Order Parameters:</t>
  </si>
  <si>
    <t>EGenDriverCE (EGen v1.12.0) 62 at 2013-08-21 15:13:52.343. Trade Update Parameters:</t>
  </si>
  <si>
    <t>EGenDriverCE (EGen v1.12.0) 61 at 2013-08-21 15:13:52.343. Transaction Mixes:</t>
  </si>
  <si>
    <t>EGenDriverCE (EGen v1.12.0) 61 at 2013-08-21 15:13:52.343. Broker Volume Parameters:  NONE</t>
  </si>
  <si>
    <t>EGenDriverCE (EGen v1.12.0) 61 at 2013-08-21 15:13:52.343. Customer Position Parameters:</t>
  </si>
  <si>
    <t>EGenDriverCE (EGen v1.12.0) 61 at 2013-08-21 15:13:52.343. Market Watch Parameters:</t>
  </si>
  <si>
    <t>EGenDriverCE (EGen v1.12.0) 61 at 2013-08-21 15:13:52.343. Security Detail Parameters:</t>
  </si>
  <si>
    <t>EGenDriverCE (EGen v1.12.0) 61 at 2013-08-21 15:13:52.343. Trade Lookup Parameters:</t>
  </si>
  <si>
    <t>EGenDriverCE (EGen v1.12.0) 61 at 2013-08-21 15:13:52.343. Trade Order Parameters:</t>
  </si>
  <si>
    <t>EGenDriverCE (EGen v1.12.0) 61 at 2013-08-21 15:13:52.343. Trade Update Parameters:</t>
  </si>
  <si>
    <t>EGenDriverCE (EGen v1.12.0) 60 at 2013-08-21 15:13:52.343. Transaction Mixes:</t>
  </si>
  <si>
    <t>EGenDriverCE (EGen v1.12.0) 60 at 2013-08-21 15:13:52.343. Broker Volume Parameters:  NONE</t>
  </si>
  <si>
    <t>EGenDriverCE (EGen v1.12.0) 60 at 2013-08-21 15:13:52.343. Customer Position Parameters:</t>
  </si>
  <si>
    <t>EGenDriverCE (EGen v1.12.0) 60 at 2013-08-21 15:13:52.343. Market Watch Parameters:</t>
  </si>
  <si>
    <t>EGenDriverCE (EGen v1.12.0) 42 at 2013-08-21 15:13:52.343. Trade Lookup Parameters:</t>
  </si>
  <si>
    <t>EGenDriverCE (EGen v1.12.0) 42 at 2013-08-21 15:13:52.343. Trade Order Parameters:</t>
  </si>
  <si>
    <t>EGenDriverCE (EGen v1.12.0) 42 at 2013-08-21 15:13:52.343. Trade Update Parameters:</t>
  </si>
  <si>
    <t>EGenDriverCE (EGen v1.12.0) 41 at 2013-08-21 15:13:52.343. Transaction Mixes:</t>
  </si>
  <si>
    <t>EGenDriverCE (EGen v1.12.0) 41 at 2013-08-21 15:13:52.343. Broker Volume Parameters:  NONE</t>
  </si>
  <si>
    <t>EGenDriverCE (EGen v1.12.0) 41 at 2013-08-21 15:13:52.343. Customer Position Parameters:</t>
  </si>
  <si>
    <t>EGenDriverCE (EGen v1.12.0) 41 at 2013-08-21 15:13:52.343. Market Watch Parameters:</t>
  </si>
  <si>
    <t>EGenDriverCE (EGen v1.12.0) 41 at 2013-08-21 15:13:52.343. Security Detail Parameters:</t>
  </si>
  <si>
    <t>EGenDriverCE (EGen v1.12.0) 41 at 2013-08-21 15:13:52.343. Trade Lookup Parameters:</t>
  </si>
  <si>
    <t>EGenDriverCE (EGen v1.12.0) 41 at 2013-08-21 15:13:52.343. Trade Order Parameters:</t>
  </si>
  <si>
    <t>EGenDriverCE (EGen v1.12.0) 41 at 2013-08-21 15:13:52.343. Trade Update Parameters:</t>
  </si>
  <si>
    <t>EGenDriverCE (EGen v1.12.0) 40 at 2013-08-21 15:13:52.343. Transaction Mixes:</t>
  </si>
  <si>
    <t>EGenDriverCE (EGen v1.12.0) 40 at 2013-08-21 15:13:52.343. Broker Volume Parameters:  NONE</t>
  </si>
  <si>
    <t>EGenDriverCE (EGen v1.12.0) 40 at 2013-08-21 15:13:52.343. Customer Position Parameters:</t>
  </si>
  <si>
    <t>EGenDriverCE (EGen v1.12.0) 40 at 2013-08-21 15:13:52.343. Market Watch Parameters:</t>
  </si>
  <si>
    <t>EGenDriverCE (EGen v1.12.0) 40 at 2013-08-21 15:13:52.343. Security Detail Parameters:</t>
  </si>
  <si>
    <t>EGenDriverCE (EGen v1.12.0) 40 at 2013-08-21 15:13:52.343. Trade Lookup Parameters:</t>
  </si>
  <si>
    <t>EGenDriverCE (EGen v1.12.0) 40 at 2013-08-21 15:13:52.343. Trade Order Parameters:</t>
  </si>
  <si>
    <t>EGenDriverCE (EGen v1.12.0) 60 at 2013-08-21 15:13:52.343. Security Detail Parameters:</t>
  </si>
  <si>
    <t>EGenDriverCE (EGen v1.12.0) 60 at 2013-08-21 15:13:52.343. Trade Lookup Parameters:</t>
  </si>
  <si>
    <t>EGenDriverCE (EGen v1.12.0) 60 at 2013-08-21 15:13:52.343. Trade Order Parameters:</t>
  </si>
  <si>
    <t>EGenDriverCE (EGen v1.12.0) 60 at 2013-08-21 15:13:52.343. Trade Update Parameters:</t>
  </si>
  <si>
    <t>EGenDriverCE (EGen v1.12.0) 59 at 2013-08-21 15:13:52.343. Transaction Mixes:</t>
  </si>
  <si>
    <t>EGenDriverCE (EGen v1.12.0) 59 at 2013-08-21 15:13:52.343. Broker Volume Parameters:  NONE</t>
  </si>
  <si>
    <t>EGenDriverCE (EGen v1.12.0) 59 at 2013-08-21 15:13:52.343. Customer Position Parameters:</t>
  </si>
  <si>
    <t>EGenDriverCE (EGen v1.12.0) 59 at 2013-08-21 15:13:52.343. Market Watch Parameters:</t>
  </si>
  <si>
    <t>EGenDriverCE (EGen v1.12.0) 59 at 2013-08-21 15:13:52.343. Security Detail Parameters:</t>
  </si>
  <si>
    <t>EGenDriverCE (EGen v1.12.0) 59 at 2013-08-21 15:13:52.343. Trade Lookup Parameters:</t>
  </si>
  <si>
    <t>EGenDriverCE (EGen v1.12.0) 59 at 2013-08-21 15:13:52.343. Trade Order Parameters:</t>
  </si>
  <si>
    <t>EGenDriverCE (EGen v1.12.0) 59 at 2013-08-21 15:13:52.343. Trade Update Parameters:</t>
  </si>
  <si>
    <t>EGenDriverCE (EGen v1.12.0) 58 at 2013-08-21 15:13:52.343. Transaction Mixes:</t>
  </si>
  <si>
    <t>EGenDriverCE (EGen v1.12.0) 58 at 2013-08-21 15:13:52.343. Broker Volume Parameters:  NONE</t>
  </si>
  <si>
    <t>EGenDriverCE (EGen v1.12.0) 58 at 2013-08-21 15:13:52.343. Customer Position Parameters:</t>
  </si>
  <si>
    <t>EGenDriverCE (EGen v1.12.0) 58 at 2013-08-21 15:13:52.343. Market Watch Parameters:</t>
  </si>
  <si>
    <t>EGenDriverCE (EGen v1.12.0) 58 at 2013-08-21 15:13:52.343. Security Detail Parameters:</t>
  </si>
  <si>
    <t>EGenDriverCE (EGen v1.12.0) 58 at 2013-08-21 15:13:52.343. Trade Lookup Parameters:</t>
  </si>
  <si>
    <t>EGenDriverCE (EGen v1.12.0) 58 at 2013-08-21 15:13:52.343. Trade Order Parameters:</t>
  </si>
  <si>
    <t>EGenDriverCE (EGen v1.12.0) 58 at 2013-08-21 15:13:52.343. Trade Update Parameters:</t>
  </si>
  <si>
    <t>EGenDriverCE (EGen v1.12.0) 40 at 2013-08-21 15:13:52.343. Trade Update Parameters:</t>
  </si>
  <si>
    <t>EGenDriverCE (EGen v1.12.0) 39 at 2013-08-21 15:13:52.343. Transaction Mixes:</t>
  </si>
  <si>
    <t>EGenDriverCE (EGen v1.12.0) 39 at 2013-08-21 15:13:52.343. Broker Volume Parameters:  NONE</t>
  </si>
  <si>
    <t>EGenDriverCE (EGen v1.12.0) 39 at 2013-08-21 15:13:52.343. Customer Position Parameters:</t>
  </si>
  <si>
    <t>EGenDriverCE (EGen v1.12.0) 39 at 2013-08-21 15:13:52.343. Market Watch Parameters:</t>
  </si>
  <si>
    <t>EGenDriverCE (EGen v1.12.0) 39 at 2013-08-21 15:13:52.343. Security Detail Parameters:</t>
  </si>
  <si>
    <t>EGenDriverCE (EGen v1.12.0) 39 at 2013-08-21 15:13:52.343. Trade Lookup Parameters:</t>
  </si>
  <si>
    <t>EGenDriverCE (EGen v1.12.0) 39 at 2013-08-21 15:13:52.343. Trade Order Parameters:</t>
  </si>
  <si>
    <t>EGenDriverCE (EGen v1.12.0) 39 at 2013-08-21 15:13:52.343. Trade Update Parameters:</t>
  </si>
  <si>
    <t>PAUSE</t>
  </si>
  <si>
    <t>EGenDriverCE (EGen v1.12.0) 5 at 2013-08-21 17:29:02.797. CE object destroyed.</t>
  </si>
  <si>
    <t>EGenDriverCE (EGen v1.12.0) 6 at 2013-08-21 17:29:02.797. CE object destroyed.</t>
  </si>
  <si>
    <t>EGenDriverCE (EGen v1.12.0) 35 at 2013-08-21 17:29:02.813. CE object destroyed.</t>
  </si>
  <si>
    <t>EGenDriverCE (EGen v1.12.0) 52 at 2013-08-21 17:29:02.813. CE object destroyed.</t>
  </si>
  <si>
    <t>EGenDriverCE (EGen v1.12.0) 9 at 2013-08-21 17:29:02.813. CE object destroyed.</t>
  </si>
  <si>
    <t>EGenDriverCE (EGen v1.12.0) 1 at 2013-08-21 17:29:02.813. CE object destroyed.</t>
  </si>
  <si>
    <t>EGenDriverCE (EGen v1.12.0) 4 at 2013-08-21 17:29:02.813. CE object destroyed.</t>
  </si>
  <si>
    <t>EGenDriverCE (EGen v1.12.0) 29 at 2013-08-21 17:29:02.813. CE object destroyed.</t>
  </si>
  <si>
    <t>EGenDriverCE (EGen v1.12.0) 34 at 2013-08-21 17:29:02.813. CE object destroyed.</t>
  </si>
  <si>
    <t>EGenDriverCE (EGen v1.12.0) 66 at 2013-08-21 17:29:02.813. CE object destroyed.</t>
  </si>
  <si>
    <t>EGenDriverCE (EGen v1.12.0) 77 at 2013-08-21 17:29:02.813. CE object destroyed.</t>
  </si>
  <si>
    <t>EGenDriverCE (EGen v1.12.0) 78 at 2013-08-21 17:29:02.813. CE object destroyed.</t>
  </si>
  <si>
    <t>EGenDriverCE (EGen v1.12.0) 80 at 2013-08-21 17:29:02.813. CE object destroyed.</t>
  </si>
  <si>
    <t>EGenDriverCE (EGen v1.12.0) 18 at 2013-08-21 17:29:02.813. CE object destroyed.</t>
  </si>
  <si>
    <t>EGenDriverCE (EGen v1.12.0) 13 at 2013-08-21 17:29:02.813. CE object destroyed.</t>
  </si>
  <si>
    <t>EGenDriverCE (EGen v1.12.0) 3 at 2013-08-21 17:29:02.813. CE object destroyed.</t>
  </si>
  <si>
    <t>EGenDriverCE (EGen v1.12.0) 30 at 2013-08-21 17:29:02.813. CE object destroyed.</t>
  </si>
  <si>
    <t>EGenDriverCE (EGen v1.12.0) 28 at 2013-08-21 17:29:02.813. CE object destroyed.</t>
  </si>
  <si>
    <t>EGenDriverCE (EGen v1.12.0) 21 at 2013-08-21 17:29:02.813. CE object destroyed.</t>
  </si>
  <si>
    <t>EGenDriverCE (EGen v1.12.0) 37 at 2013-08-21 17:29:02.813. CE object destroyed.</t>
  </si>
  <si>
    <t>EGenDriverCE (EGen v1.12.0) 32 at 2013-08-21 17:29:02.813. CE object destroyed.</t>
  </si>
  <si>
    <t>EGenDriverCE (EGen v1.12.0) 44 at 2013-08-21 17:29:02.813. CE object destroyed.</t>
  </si>
  <si>
    <t>EGenDriverCE (EGen v1.12.0) 49 at 2013-08-21 17:29:02.813. CE object destroyed.</t>
  </si>
  <si>
    <t>EGenDriverCE (EGen v1.12.0) 58 at 2013-08-21 17:29:02.813. CE object destroyed.</t>
  </si>
  <si>
    <t>EGenDriverCE (EGen v1.12.0) 68 at 2013-08-21 17:29:02.813. CE object destroyed.</t>
  </si>
  <si>
    <t>EGenDriverCE (EGen v1.12.0) 67 at 2013-08-21 17:29:02.813. CE object destroyed.</t>
  </si>
  <si>
    <t>EGenDriverCE (EGen v1.12.0) 65 at 2013-08-21 17:29:02.813. CE object destroyed.</t>
  </si>
  <si>
    <t>EGenDriverCE (EGen v1.12.0) 85 at 2013-08-21 17:29:02.813. CE object destroyed.</t>
  </si>
  <si>
    <t>EGenDriverCE (EGen v1.12.0) 79 at 2013-08-21 17:29:02.813. CE object destroyed.</t>
  </si>
  <si>
    <t>EGenDriverCE (EGen v1.12.0) 94 at 2013-08-21 17:29:02.813. CE object destroyed.</t>
  </si>
  <si>
    <t>EGenDriverCE (EGen v1.12.0) 8 at 2013-08-21 17:29:02.813. CE object destroyed.</t>
  </si>
  <si>
    <t>EGenDriverDM (EGen v1.12.0) 20 at 2013-08-21 17:29:02.813. DM object destroyed.</t>
  </si>
  <si>
    <t>EGenDriverCE (EGen v1.12.0) 17 at 2013-08-21 17:29:02.813. CE object destroyed.</t>
  </si>
  <si>
    <t>EGenDriverCE (EGen v1.12.0) 20 at 2013-08-21 17:29:02.813. CE object destroyed.</t>
  </si>
  <si>
    <t>EGenDriverCE (EGen v1.12.0) 26 at 2013-08-21 17:29:02.813. CE object destroyed.</t>
  </si>
  <si>
    <t>EGenDriverCE (EGen v1.12.0) 45 at 2013-08-21 17:29:02.813. CE object destroyed.</t>
  </si>
  <si>
    <t>EGenDriverCE (EGen v1.12.0) 40 at 2013-08-21 17:29:02.813. CE object destroyed.</t>
  </si>
  <si>
    <t>EGenDriverCE (EGen v1.12.0) 46 at 2013-08-21 17:29:02.813. CE object destroyed.</t>
  </si>
  <si>
    <t>EGenDriverCE (EGen v1.12.0) 59 at 2013-08-21 17:29:02.813. CE object destroyed.</t>
  </si>
  <si>
    <t>EGenDriverCE (EGen v1.12.0) 62 at 2013-08-21 17:29:02.813. CE object destroyed.</t>
  </si>
  <si>
    <t>EGenDriverCE (EGen v1.12.0) 90 at 2013-08-21 17:29:02.813. CE object destroyed.</t>
  </si>
  <si>
    <t>EGenDriverCE (EGen v1.12.0) 87 at 2013-08-21 17:29:02.813. CE object destroyed.</t>
  </si>
  <si>
    <t>EGenDriverCE (EGen v1.12.0) 95 at 2013-08-21 17:29:02.813. CE object destroyed.</t>
  </si>
  <si>
    <t>EGenDriverCE (EGen v1.12.0) 7 at 2013-08-21 17:29:02.813. CE object destroyed.</t>
  </si>
  <si>
    <t>EGenDriverCE (EGen v1.12.0) 11 at 2013-08-21 17:29:02.813. CE object destroyed.</t>
  </si>
  <si>
    <t>EGenDriverCE (EGen v1.12.0) 19 at 2013-08-21 17:29:02.813. CE object destroyed.</t>
  </si>
  <si>
    <t>EGenDriverCE (EGen v1.12.0) 2 at 2013-08-21 17:29:02.813. CE object destroyed.</t>
  </si>
  <si>
    <t>EGenDriverCE (EGen v1.12.0) 31 at 2013-08-21 17:29:02.813. CE object destroyed.</t>
  </si>
  <si>
    <t>EGenDriverCE (EGen v1.12.0) 36 at 2013-08-21 17:29:02.813. CE object destroyed.</t>
  </si>
  <si>
    <t>EGenDriverCE (EGen v1.12.0) 24 at 2013-08-21 17:29:02.813. CE object destroyed.</t>
  </si>
  <si>
    <t>EGenDriverCE (EGen v1.12.0) 25 at 2013-08-21 17:29:02.813. CE object destroyed.</t>
  </si>
  <si>
    <t>EGenDriverCE (EGen v1.12.0) 50 at 2013-08-21 17:29:02.813. CE object destroyed.</t>
  </si>
  <si>
    <t>EGenDriverCE (EGen v1.12.0) 41 at 2013-08-21 17:29:02.813. CE object destroyed.</t>
  </si>
  <si>
    <t>EGenDriverCE (EGen v1.12.0) 42 at 2013-08-21 17:29:02.813. CE object destroyed.</t>
  </si>
  <si>
    <t>EGenDriverCE (EGen v1.12.0) 70 at 2013-08-21 17:29:02.813. CE object destroyed.</t>
  </si>
  <si>
    <t>EGenDriverCE (EGen v1.12.0) 74 at 2013-08-21 17:29:02.813. CE object destroyed.</t>
  </si>
  <si>
    <t>EGenDriverCE (EGen v1.12.0) 63 at 2013-08-21 17:29:02.813. CE object destroyed.</t>
  </si>
  <si>
    <t>EGenDriverCE (EGen v1.12.0) 83 at 2013-08-21 17:29:02.813. CE object destroyed.</t>
  </si>
  <si>
    <t>EGenDriverCE (EGen v1.12.0) 92 at 2013-08-21 17:29:02.813. CE object destroyed.</t>
  </si>
  <si>
    <t>EGenDriverCE (EGen v1.12.0) 89 at 2013-08-21 17:29:02.813. CE object destroyed.</t>
  </si>
  <si>
    <t>EGenDriverCE (EGen v1.12.0) 93 at 2013-08-21 17:29:02.813. CE object destroyed.</t>
  </si>
  <si>
    <t>EGenDriverCE (EGen v1.12.0) 16 at 2013-08-21 17:29:02.813. CE object destroyed.</t>
  </si>
  <si>
    <t>EGenDriverCE (EGen v1.12.0) 12 at 2013-08-21 17:29:02.813. CE object destroyed.</t>
  </si>
  <si>
    <t>EGenDriverCE (EGen v1.12.0) 10 at 2013-08-21 17:29:02.813. CE object destroyed.</t>
  </si>
  <si>
    <t>EGenDriverCE (EGen v1.12.0) 14 at 2013-08-21 17:29:02.813. CE object destroyed.</t>
  </si>
  <si>
    <t>EGenDriverCE (EGen v1.12.0) 22 at 2013-08-21 17:29:02.813. CE object destroyed.</t>
  </si>
  <si>
    <t>EGenDriverCE (EGen v1.12.0) 38 at 2013-08-21 17:29:02.813. CE object destroyed.</t>
  </si>
  <si>
    <t>EGenDriverCE (EGen v1.12.0) 33 at 2013-08-21 17:29:02.813. CE object destroyed.</t>
  </si>
  <si>
    <t>EGenDriverCE (EGen v1.12.0) 47 at 2013-08-21 17:29:02.813. CE object destroyed.</t>
  </si>
  <si>
    <t>EGenDriverCE (EGen v1.12.0) 54 at 2013-08-21 17:29:02.813. CE object destroyed.</t>
  </si>
  <si>
    <t>EGenDriverCE (EGen v1.12.0) 55 at 2013-08-21 17:29:02.813. CE object destroyed.</t>
  </si>
  <si>
    <t>EGenDriverCE (EGen v1.12.0) 51 at 2013-08-21 17:29:02.813. CE object destroyed.</t>
  </si>
  <si>
    <t>EGenDriverCE (EGen v1.12.0) 75 at 2013-08-21 17:29:02.813. CE object destroyed.</t>
  </si>
  <si>
    <t>EGenDriverCE (EGen v1.12.0) 64 at 2013-08-21 17:29:02.813. CE object destroyed.</t>
  </si>
  <si>
    <t>EGenDriverCE (EGen v1.12.0) 72 at 2013-08-21 17:29:02.813. CE object destroyed.</t>
  </si>
  <si>
    <t>EGenDriverCE (EGen v1.12.0) 69 at 2013-08-21 17:29:02.813. CE object destroyed.</t>
  </si>
  <si>
    <t>EGenDriverCE (EGen v1.12.0) 76 at 2013-08-21 17:29:02.813. CE object destroyed.</t>
  </si>
  <si>
    <t>EGenDriverCE (EGen v1.12.0) 88 at 2013-08-21 17:29:02.813. CE object destroyed.</t>
  </si>
  <si>
    <t>EGenDriverCE (EGen v1.12.0) 82 at 2013-08-21 17:29:02.813. CE object destroyed.</t>
  </si>
  <si>
    <t>EGenDriverCE (EGen v1.12.0) 86 at 2013-08-21 17:29:02.813. CE object destroyed.</t>
  </si>
  <si>
    <t>EGenDriverCE (EGen v1.12.0) 91 at 2013-08-21 17:29:02.813. CE object destroyed.</t>
  </si>
  <si>
    <t>EGenDriverCE (EGen v1.12.0) 84 at 2013-08-21 17:29:02.813. CE object destroyed.</t>
  </si>
  <si>
    <t>EGenDriverCE (EGen v1.12.0) 15 at 2013-08-21 17:29:02.813. CE object destroyed.</t>
  </si>
  <si>
    <t>EGenDriverCE (EGen v1.12.0) 27 at 2013-08-21 17:29:02.813. CE object destroyed.</t>
  </si>
  <si>
    <t>EGenDriverCE (EGen v1.12.0) 23 at 2013-08-21 17:29:02.813. CE object destroyed.</t>
  </si>
  <si>
    <t>EGenDriverCE (EGen v1.12.0) 48 at 2013-08-21 17:29:02.813. CE object destroyed.</t>
  </si>
  <si>
    <t>EGenDriverCE (EGen v1.12.0) 53 at 2013-08-21 17:29:02.813. CE object destroyed.</t>
  </si>
  <si>
    <t>EGenDriverCE (EGen v1.12.0) 57 at 2013-08-21 17:29:02.813. CE object destroyed.</t>
  </si>
  <si>
    <t>EGenDriverCE (EGen v1.12.0) 39 at 2013-08-21 17:29:02.813. CE object destroyed.</t>
  </si>
  <si>
    <t>EGenDriverCE (EGen v1.12.0) 60 at 2013-08-21 17:29:02.813. CE object destroyed.</t>
  </si>
  <si>
    <t>EGenDriverCE (EGen v1.12.0) 71 at 2013-08-21 17:29:02.813. CE object destroyed.</t>
  </si>
  <si>
    <t>EGenDriverCE (EGen v1.12.0) 61 at 2013-08-21 17:29:02.813. CE object destroyed.</t>
  </si>
  <si>
    <t>EGenDriverCE (EGen v1.12.0) 73 at 2013-08-21 17:29:02.813. CE object destroyed.</t>
  </si>
  <si>
    <t>EGenDriverCE (EGen v1.12.0) 81 at 2013-08-21 17:29:02.813. CE object destroyed.</t>
  </si>
  <si>
    <t>EGenDriverCE (EGen v1.12.0) 56 at 2013-08-21 17:29:02.813. CE object destroyed.</t>
  </si>
  <si>
    <t>EGenDriverCE (EGen v1.12.0) 43 at 2013-08-21 17:29:02.813. CE object destroyed.</t>
  </si>
  <si>
    <t>STOP</t>
  </si>
  <si>
    <t>EGenDriverMEE (EGen v1.12.0) 5 at 2013-08-21 17:29:05.309. MEE object destroyed.</t>
  </si>
  <si>
    <t>EGenDriverMEE (EGen v1.12.0) 2 at 2013-08-21 17:29:05.309. MEE object destroyed.</t>
  </si>
  <si>
    <t>EGenDriverMEE (EGen v1.12.0) 4 at 2013-08-21 17:29:05.309. MEE object destroyed.</t>
  </si>
  <si>
    <t>EGenDriverMEE (EGen v1.12.0) 1 at 2013-08-21 17:29:05.309. MEE object destroyed.</t>
  </si>
  <si>
    <t>EGenDriverMEE (EGen v1.12.0) 3 at 2013-08-21 17:29:05.309. MEE object destroyed.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</si>
</sst>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41507.63449074074</v>
      </c>
      <c r="C5" s="67"/>
      <c r="G5" s="60" t="s">
        <v>17</v>
      </c>
      <c r="H5" s="61">
        <f>IF(M19&lt;&gt;"---",ROUNDDOWN(M19,2),"---")</f>
        <v>452.2</v>
      </c>
    </row>
    <row r="6" spans="1:21" ht="13.5" thickTop="1">
      <c r="A6" s="8" t="s">
        <v>10</v>
      </c>
      <c r="B6" s="67">
        <f>IF('Transaction Report Data'!B5&gt;0,'Transaction Report Data'!B5,"---")</f>
        <v>41507.728530092594</v>
      </c>
      <c r="C6" s="67"/>
      <c r="D6" s="59"/>
    </row>
    <row r="7" spans="1:21">
      <c r="A7" s="8" t="s">
        <v>13</v>
      </c>
      <c r="B7" s="20">
        <f>IF(B5="---",0,(B6-B5)*3600*24)</f>
        <v>8125.0000001862645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1814080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1.3715572631857471E-2</v>
      </c>
      <c r="H12" s="9">
        <f>IF(B12&gt;2,SQRT(('Transaction Report Data'!F7-('Transaction Report Data'!E7^2)/B12)/(B12-1))/1000,"---")</f>
        <v>1.6109066082209439E-2</v>
      </c>
      <c r="I12" s="9">
        <f>IF(B12&gt;1,'Transaction Report Data'!G7/1000,"---")</f>
        <v>0</v>
      </c>
      <c r="J12" s="9">
        <f>IF(B12&gt;1,'Transaction Report Data'!H7/1000,"---")</f>
        <v>2.5950000000000002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223.27138461026615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4812753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9.3388283171814551E-3</v>
      </c>
      <c r="H13" s="9">
        <f>IF(B13&gt;2,SQRT(('Transaction Report Data'!F8-('Transaction Report Data'!E8^2)/B13)/(B13-1))/1000,"---")</f>
        <v>2.2226565173125646E-2</v>
      </c>
      <c r="I13" s="9">
        <f>IF(B13&gt;1,'Transaction Report Data'!G8/1000,"---")</f>
        <v>1E-3</v>
      </c>
      <c r="J13" s="9">
        <f>IF(B13&gt;1,'Transaction Report Data'!H8/1000,"---")</f>
        <v>33.412999999999997</v>
      </c>
      <c r="K13" s="10"/>
      <c r="L13" s="9">
        <f>IF(B13&gt;0,'Transaction Report Data'!E$39/1000,"---")</f>
        <v>0.02</v>
      </c>
      <c r="M13" s="18">
        <f t="shared" si="0"/>
        <v>592.33883075565143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367416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1.7436154114137653E-2</v>
      </c>
      <c r="H14" s="9">
        <f>IF(B14&gt;2,SQRT(('Transaction Report Data'!F9-('Transaction Report Data'!E9^2)/B14)/(B14-1))/1000,"---")</f>
        <v>1.1956242351066503E-2</v>
      </c>
      <c r="I14" s="9">
        <f>IF(B14&gt;1,'Transaction Report Data'!G9/1000,"---")</f>
        <v>0</v>
      </c>
      <c r="J14" s="9">
        <f>IF(B14&gt;1,'Transaction Report Data'!H9/1000,"---")</f>
        <v>1.6379999999999999</v>
      </c>
      <c r="K14" s="10"/>
      <c r="L14" s="9">
        <f>IF(B14&gt;0,'Transaction Report Data'!H$39/1000,"---")</f>
        <v>0.04</v>
      </c>
      <c r="M14" s="18">
        <f t="shared" si="0"/>
        <v>45.220430768194099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6663788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6.8397689122162942E-3</v>
      </c>
      <c r="H15" s="9">
        <f>IF(B15&gt;2,SQRT(('Transaction Report Data'!F10-('Transaction Report Data'!E10^2)/B15)/(B15-1))/1000,"---")</f>
        <v>5.0392145405800774E-3</v>
      </c>
      <c r="I15" s="9">
        <f>IF(B15&gt;1,'Transaction Report Data'!G10/1000,"---")</f>
        <v>0</v>
      </c>
      <c r="J15" s="9">
        <f>IF(B15&gt;1,'Transaction Report Data'!H10/1000,"---")</f>
        <v>2.4249999999999998</v>
      </c>
      <c r="K15" s="10"/>
      <c r="L15" s="9">
        <f>IF(B15&gt;0,'Transaction Report Data'!K$39/1000,"---")</f>
        <v>0.02</v>
      </c>
      <c r="M15" s="18">
        <f t="shared" si="0"/>
        <v>820.15852305812109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5182950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4.8259126559198912E-3</v>
      </c>
      <c r="H16" s="9">
        <f>IF(B16&gt;2,SQRT(('Transaction Report Data'!F11-('Transaction Report Data'!E11^2)/B16)/(B16-1))/1000,"---")</f>
        <v>6.9392703603514076E-3</v>
      </c>
      <c r="I16" s="9">
        <f>IF(B16&gt;1,'Transaction Report Data'!G11/1000,"---")</f>
        <v>0</v>
      </c>
      <c r="J16" s="9">
        <f>IF(B16&gt;1,'Transaction Report Data'!H11/1000,"---")</f>
        <v>7.9169999999999998</v>
      </c>
      <c r="K16" s="10"/>
      <c r="L16" s="9">
        <f>IF(B16&gt;0,'Transaction Report Data'!N$39/1000,"---")</f>
        <v>0.01</v>
      </c>
      <c r="M16" s="18">
        <f t="shared" si="0"/>
        <v>637.90153844691463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2961695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0.11238226623605739</v>
      </c>
      <c r="H17" s="9">
        <f>IF(B17&gt;2,SQRT(('Transaction Report Data'!F12-('Transaction Report Data'!E12^2)/B17)/(B17-1))/1000,"---")</f>
        <v>4.7926879719803937E-2</v>
      </c>
      <c r="I17" s="9">
        <f>IF(B17&gt;1,'Transaction Report Data'!G12/1000,"---")</f>
        <v>1E-3</v>
      </c>
      <c r="J17" s="9">
        <f>IF(B17&gt;1,'Transaction Report Data'!H12/1000,"---")</f>
        <v>14.013999999999999</v>
      </c>
      <c r="K17" s="10"/>
      <c r="L17" s="9">
        <f>IF(B17&gt;0,'Transaction Report Data'!Q$39/1000,"---")</f>
        <v>0.16</v>
      </c>
      <c r="M17" s="18">
        <f t="shared" si="0"/>
        <v>364.5163076839512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3739109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36886</v>
      </c>
      <c r="F18" s="7"/>
      <c r="G18" s="9">
        <f>IF(B18&gt;1,('Transaction Report Data'!E13/1000)/B18,"---")</f>
        <v>3.0045939286605445E-2</v>
      </c>
      <c r="H18" s="9">
        <f>IF(B18&gt;2,SQRT(('Transaction Report Data'!F13-('Transaction Report Data'!E13^2)/B18)/(B18-1))/1000,"---")</f>
        <v>1.7834797494749009E-2</v>
      </c>
      <c r="I18" s="9">
        <f>IF(B18&gt;1,'Transaction Report Data'!G13/1000,"---")</f>
        <v>2E-3</v>
      </c>
      <c r="J18" s="9">
        <f>IF(B18&gt;1,'Transaction Report Data'!H13/1000,"---")</f>
        <v>22.832999999999998</v>
      </c>
      <c r="K18" s="7"/>
      <c r="L18" s="9">
        <f>IF(B18&gt;0,'Transaction Report Data'!T$39/1000,"---")</f>
        <v>0.05</v>
      </c>
      <c r="M18" s="18">
        <f t="shared" si="0"/>
        <v>460.19803075868077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3674184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3.1357291850380928E-2</v>
      </c>
      <c r="H19" s="9">
        <f>IF(B19&gt;2,SQRT(('Transaction Report Data'!F14-('Transaction Report Data'!E14^2)/B19)/(B19-1))/1000,"---")</f>
        <v>1.5764593669001299E-2</v>
      </c>
      <c r="I19" s="9">
        <f>IF(B19&gt;1,'Transaction Report Data'!G14/1000,"---")</f>
        <v>0</v>
      </c>
      <c r="J19" s="9">
        <f>IF(B19&gt;1,'Transaction Report Data'!H14/1000,"---")</f>
        <v>1.67</v>
      </c>
      <c r="K19" s="7"/>
      <c r="L19" s="9">
        <f>IF(B19&gt;0,'Transaction Report Data'!W$39/1000,"---")</f>
        <v>0.05</v>
      </c>
      <c r="M19" s="18">
        <f t="shared" si="0"/>
        <v>452.20726152809476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7033975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7.6353825539613087E-3</v>
      </c>
      <c r="H20" s="9">
        <f>IF(B20&gt;2,SQRT(('Transaction Report Data'!F15-('Transaction Report Data'!E15^2)/B20)/(B20-1))/1000,"---")</f>
        <v>3.2301439503860864E-2</v>
      </c>
      <c r="I20" s="9">
        <f>IF(B20&gt;1,'Transaction Report Data'!G15/1000,"---")</f>
        <v>1E-3</v>
      </c>
      <c r="J20" s="9">
        <f>IF(B20&gt;1,'Transaction Report Data'!H15/1000,"---")</f>
        <v>51.307000000000002</v>
      </c>
      <c r="K20" s="7"/>
      <c r="L20" s="9">
        <f>IF(B20&gt;0,'Transaction Report Data'!Z$39/1000,"---")</f>
        <v>0.02</v>
      </c>
      <c r="M20" s="18">
        <f t="shared" si="0"/>
        <v>865.71999998015349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740382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0.13550355627230268</v>
      </c>
      <c r="H21" s="9">
        <f>IF(B21&gt;2,SQRT(('Transaction Report Data'!F16-('Transaction Report Data'!E16^2)/B21)/(B21-1))/1000,"---")</f>
        <v>3.1363912046339683E-2</v>
      </c>
      <c r="I21" s="9">
        <f>IF(B21&gt;1,'Transaction Report Data'!G16/1000,"---")</f>
        <v>1.2E-2</v>
      </c>
      <c r="J21" s="9">
        <f>IF(B21&gt;1,'Transaction Report Data'!H16/1000,"---")</f>
        <v>1.8089999999999999</v>
      </c>
      <c r="K21" s="7"/>
      <c r="L21" s="9">
        <f>IF(B21&gt;0,'Transaction Report Data'!AC$39/1000,"---")</f>
        <v>0.18</v>
      </c>
      <c r="M21" s="18">
        <f t="shared" si="0"/>
        <v>91.123938459449462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134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6.4425373134328348E-2</v>
      </c>
      <c r="H22" s="9">
        <f>IF(B22&gt;2,SQRT(('Transaction Report Data'!F17-('Transaction Report Data'!E17^2)/B22)/(B22-1))/1000,"---")</f>
        <v>0.51678835238023191</v>
      </c>
      <c r="I22" s="9">
        <f>IF(B22&gt;1,'Transaction Report Data'!G17/1000,"---")</f>
        <v>5.0000000000000001E-3</v>
      </c>
      <c r="J22" s="9">
        <f>IF(B22&gt;1,'Transaction Report Data'!H17/1000,"---")</f>
        <v>6.0010000000000003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36990332</v>
      </c>
      <c r="C25" s="19">
        <f>SUM(C12:C21)</f>
        <v>0</v>
      </c>
      <c r="D25" s="19">
        <f>SUM(D12:D21)</f>
        <v>0</v>
      </c>
      <c r="E25" s="19">
        <f>SUM(E12:E21)</f>
        <v>36886</v>
      </c>
      <c r="F25" s="7"/>
      <c r="G25" s="17"/>
      <c r="H25" s="17"/>
      <c r="I25" s="17"/>
      <c r="J25" s="17"/>
      <c r="K25" s="7"/>
      <c r="M25" s="18">
        <f>IF($B$7&gt;0,(B25-C25)/($B$7),"---")</f>
        <v>4552.656246049477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4.904200373221846E-2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1.0683597195272535E-4</v>
      </c>
      <c r="M31" s="9">
        <f>IF($B12&gt;2,SQRT(('Transaction Report Data'!J7-('Transaction Report Data'!I7^2)/$B12)/($B12-1))/1000,"---")</f>
        <v>3.228448115546216E-4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0.1301084023793028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4.0747987690205588E-6</v>
      </c>
      <c r="M32" s="9">
        <f>IF($B13&gt;2,SQRT(('Transaction Report Data'!J8-('Transaction Report Data'!I8^2)/$B13)/($B13-1))/1000,"---")</f>
        <v>6.6851978977700867E-5</v>
      </c>
      <c r="N32" s="9">
        <f>IF($B13&gt;0, 'Transaction Report Data'!K8/1000, "---")</f>
        <v>0</v>
      </c>
      <c r="O32" s="9">
        <f>IF($B13&gt;0, 'Transaction Report Data'!L8/1000, "---")</f>
        <v>1.6E-2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9.9327575648685724E-3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0.18014945094301937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3.6371205086356285E-6</v>
      </c>
      <c r="M34" s="9">
        <f>IF($B15&gt;2,SQRT(('Transaction Report Data'!J10-('Transaction Report Data'!I10^2)/$B15)/($B15-1))/1000,"---")</f>
        <v>6.5776104296600736E-5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0.14011634175113649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3.2028092109705865E-6</v>
      </c>
      <c r="M35" s="9">
        <f>IF($B16&gt;2,SQRT(('Transaction Report Data'!J11-('Transaction Report Data'!I11^2)/$B16)/($B16-1))/1000,"---")</f>
        <v>6.1295149135440571E-5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8.0066732031494073E-2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5.1659607083106133E-6</v>
      </c>
      <c r="M36" s="9">
        <f>IF($B17&gt;2,SQRT(('Transaction Report Data'!J12-('Transaction Report Data'!I12^2)/$B17)/($B17-1))/1000,"---")</f>
        <v>7.7081248526398357E-5</v>
      </c>
      <c r="N36" s="9">
        <f>IF($B17&gt;0, 'Transaction Report Data'!K12/1000, "---")</f>
        <v>0</v>
      </c>
      <c r="O36" s="9">
        <f>IF($B17&gt;0, 'Transaction Report Data'!L12/1000, "---")</f>
        <v>1.6E-2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0.10108341282257212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1.7068504822940439E-5</v>
      </c>
      <c r="M37" s="9">
        <f>IF($B18&gt;2,SQRT(('Transaction Report Data'!J13-('Transaction Report Data'!I13^2)/$B18)/($B18-1))/1000,"---")</f>
        <v>1.3515090003357448E-4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9.93282244668688E-2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0.19015711997394347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2.9468401579476755E-6</v>
      </c>
      <c r="M39" s="9">
        <f>IF($B20&gt;2,SQRT(('Transaction Report Data'!J15-('Transaction Report Data'!I15^2)/$B20)/($B20-1))/1000,"---")</f>
        <v>5.6824560596186419E-5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2.0015554334575855E-2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5.3864086377032395E-6</v>
      </c>
      <c r="M40" s="9">
        <f>IF($B21&gt;2,SQRT(('Transaction Report Data'!J16-('Transaction Report Data'!I16^2)/$B21)/($B21-1))/1000,"---")</f>
        <v>7.5106858703858029E-5</v>
      </c>
      <c r="N40" s="9">
        <f>IF($B21&gt;0, 'Transaction Report Data'!K16/1000, "---")</f>
        <v>0</v>
      </c>
      <c r="O40" s="9">
        <f>IF($B21&gt;0, 'Transaction Report Data'!L16/1000, "---")</f>
        <v>1.4999999999999999E-2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59.486238805970146</v>
      </c>
      <c r="M41" s="9">
        <f>IF($B22&gt;2,SQRT(('Transaction Report Data'!J17-('Transaction Report Data'!I17^2)/$B22)/($B22-1))/1000,"---")</f>
        <v>5.2031973313395259</v>
      </c>
      <c r="N41" s="9">
        <f>IF($B22&gt;0, 'Transaction Report Data'!K17/1000, "---")</f>
        <v>0</v>
      </c>
      <c r="O41" s="9">
        <f>IF($B22&gt;0, 'Transaction Report Data'!L17/1000, "---")</f>
        <v>59.997</v>
      </c>
      <c r="P41" s="10"/>
      <c r="R41" s="10"/>
      <c r="S41" s="9">
        <f>IF($B22&gt;1, ('Transaction Report Data'!O17/1000)/($B22 - 1), "---")</f>
        <v>59.998308270676688</v>
      </c>
      <c r="T41" s="9">
        <f>IF($B22&gt;1, 'Transaction Report Data'!Q17/1000, "---")</f>
        <v>59.994999999999997</v>
      </c>
      <c r="U41" s="9">
        <f>IF($B22&gt;1, 'Transaction Report Data'!R17/1000, "---")</f>
        <v>60.012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120.53554800000001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41507.63449074074</v>
      </c>
      <c r="C5" s="67"/>
    </row>
    <row r="6" spans="1:17">
      <c r="A6" s="8" t="s">
        <v>10</v>
      </c>
      <c r="B6" s="67">
        <f>IF('Transaction Report Data'!B5&gt;0,'Transaction Report Data'!B5,"---")</f>
        <v>41507.728530092594</v>
      </c>
      <c r="C6" s="67"/>
    </row>
    <row r="7" spans="1:17">
      <c r="A7" s="8" t="s">
        <v>13</v>
      </c>
      <c r="B7" s="20">
        <f>IF(B5="---",0,(B6-B5)*3600*24)</f>
        <v>8125.0000001862645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0.50020289842424903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0.59994600668568687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9.9642095717689741E-3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0.49991532912659342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0.35005285282184845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5.0001140492464645E-2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0.30038812234210477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0.33032542660410436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0.10012465536575692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0.29937350064743329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0.32914900686402426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0.40031675995537974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0.30002414158108787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0.34052556653187138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7.9828376225459061E-2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0.10021423542937406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9.8649170163266162E-3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0.34994647120477096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0.25016655037336433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0.25022859724067953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0.24973222230215808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0.24987263008379804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0.29977596266918133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0.2999519404221701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0.20014901945891386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0.10005110843251694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0.10007196901721774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303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41507.63449074074</v>
      </c>
    </row>
    <row r="5" spans="1:18">
      <c r="A5" t="s">
        <v>79</v>
      </c>
      <c r="B5" s="28">
        <v>41507.728530092594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1814080</v>
      </c>
      <c r="C7">
        <v>0</v>
      </c>
      <c r="D7">
        <v>0</v>
      </c>
      <c r="E7">
        <v>24881146</v>
      </c>
      <c r="F7">
        <v>812016312</v>
      </c>
      <c r="G7">
        <v>0</v>
      </c>
      <c r="H7">
        <v>2595</v>
      </c>
      <c r="I7">
        <v>193809</v>
      </c>
      <c r="J7">
        <v>209785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4812753</v>
      </c>
      <c r="C8">
        <v>0</v>
      </c>
      <c r="D8">
        <v>0</v>
      </c>
      <c r="E8">
        <v>44945474</v>
      </c>
      <c r="F8">
        <v>2797334768</v>
      </c>
      <c r="G8">
        <v>1</v>
      </c>
      <c r="H8">
        <v>33413</v>
      </c>
      <c r="I8">
        <v>19611</v>
      </c>
      <c r="J8">
        <v>21589</v>
      </c>
      <c r="K8">
        <v>0</v>
      </c>
      <c r="L8">
        <v>16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367416</v>
      </c>
      <c r="C9">
        <v>0</v>
      </c>
      <c r="D9">
        <v>0</v>
      </c>
      <c r="E9">
        <v>6406322</v>
      </c>
      <c r="F9">
        <v>164224228</v>
      </c>
      <c r="G9">
        <v>0</v>
      </c>
      <c r="H9">
        <v>1638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6663788</v>
      </c>
      <c r="C10">
        <v>0</v>
      </c>
      <c r="D10">
        <v>0</v>
      </c>
      <c r="E10">
        <v>45578770</v>
      </c>
      <c r="F10">
        <v>480966350</v>
      </c>
      <c r="G10">
        <v>0</v>
      </c>
      <c r="H10">
        <v>2425</v>
      </c>
      <c r="I10">
        <v>24237</v>
      </c>
      <c r="J10">
        <v>28919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5182950</v>
      </c>
      <c r="C11">
        <v>0</v>
      </c>
      <c r="D11">
        <v>0</v>
      </c>
      <c r="E11">
        <v>25012464</v>
      </c>
      <c r="F11">
        <v>370284962</v>
      </c>
      <c r="G11">
        <v>0</v>
      </c>
      <c r="H11">
        <v>7917</v>
      </c>
      <c r="I11">
        <v>16600</v>
      </c>
      <c r="J11">
        <v>19526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2961695</v>
      </c>
      <c r="C12">
        <v>0</v>
      </c>
      <c r="D12">
        <v>0</v>
      </c>
      <c r="E12">
        <v>332841996</v>
      </c>
      <c r="F12">
        <v>44208506870</v>
      </c>
      <c r="G12">
        <v>1</v>
      </c>
      <c r="H12">
        <v>14014</v>
      </c>
      <c r="I12">
        <v>15300</v>
      </c>
      <c r="J12">
        <v>17676</v>
      </c>
      <c r="K12">
        <v>0</v>
      </c>
      <c r="L12">
        <v>16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3739109</v>
      </c>
      <c r="C13">
        <v>0</v>
      </c>
      <c r="D13">
        <v>36886</v>
      </c>
      <c r="E13">
        <v>112345042</v>
      </c>
      <c r="F13">
        <v>4564847790</v>
      </c>
      <c r="G13">
        <v>2</v>
      </c>
      <c r="H13">
        <v>22833</v>
      </c>
      <c r="I13">
        <v>63821</v>
      </c>
      <c r="J13">
        <v>69387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3674184</v>
      </c>
      <c r="C14">
        <v>0</v>
      </c>
      <c r="D14">
        <v>0</v>
      </c>
      <c r="E14">
        <v>115212460</v>
      </c>
      <c r="F14">
        <v>4525867560</v>
      </c>
      <c r="G14">
        <v>0</v>
      </c>
      <c r="H14">
        <v>1670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7033975</v>
      </c>
      <c r="C15">
        <v>0</v>
      </c>
      <c r="D15">
        <v>0</v>
      </c>
      <c r="E15">
        <v>53707090</v>
      </c>
      <c r="F15">
        <v>7749203030</v>
      </c>
      <c r="G15">
        <v>1</v>
      </c>
      <c r="H15">
        <v>51307</v>
      </c>
      <c r="I15">
        <v>20728</v>
      </c>
      <c r="J15">
        <v>22774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740382</v>
      </c>
      <c r="C16">
        <v>0</v>
      </c>
      <c r="D16">
        <v>0</v>
      </c>
      <c r="E16">
        <v>100324394</v>
      </c>
      <c r="F16">
        <v>14322621240</v>
      </c>
      <c r="G16">
        <v>12</v>
      </c>
      <c r="H16">
        <v>1809</v>
      </c>
      <c r="I16">
        <v>3988</v>
      </c>
      <c r="J16">
        <v>4198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134</v>
      </c>
      <c r="C17">
        <v>0</v>
      </c>
      <c r="D17">
        <v>0</v>
      </c>
      <c r="E17">
        <v>8633</v>
      </c>
      <c r="F17">
        <v>36076521</v>
      </c>
      <c r="G17">
        <v>5</v>
      </c>
      <c r="H17">
        <v>6001</v>
      </c>
      <c r="I17">
        <v>7971156</v>
      </c>
      <c r="J17">
        <v>477774833284</v>
      </c>
      <c r="K17">
        <v>0</v>
      </c>
      <c r="L17">
        <v>59997</v>
      </c>
      <c r="M17">
        <v>0</v>
      </c>
      <c r="N17">
        <v>0</v>
      </c>
      <c r="O17">
        <v>7979775</v>
      </c>
      <c r="P17">
        <v>478773003795</v>
      </c>
      <c r="Q17">
        <v>59995</v>
      </c>
      <c r="R17">
        <v>60012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2407353</v>
      </c>
      <c r="D21" t="s">
        <v>98</v>
      </c>
      <c r="E21">
        <v>2405969</v>
      </c>
    </row>
    <row r="22" spans="1:29">
      <c r="A22" t="s">
        <v>21</v>
      </c>
      <c r="B22" t="s">
        <v>99</v>
      </c>
      <c r="C22">
        <v>3997913</v>
      </c>
      <c r="D22" t="s">
        <v>100</v>
      </c>
      <c r="E22">
        <v>2332678</v>
      </c>
      <c r="F22" t="s">
        <v>101</v>
      </c>
      <c r="G22">
        <v>333197</v>
      </c>
    </row>
    <row r="23" spans="1:29">
      <c r="A23" t="s">
        <v>22</v>
      </c>
      <c r="B23" t="s">
        <v>102</v>
      </c>
      <c r="C23">
        <v>51644</v>
      </c>
    </row>
    <row r="24" spans="1:29">
      <c r="A24" t="s">
        <v>30</v>
      </c>
      <c r="B24" t="s">
        <v>103</v>
      </c>
      <c r="C24">
        <v>889658</v>
      </c>
      <c r="D24" t="s">
        <v>104</v>
      </c>
      <c r="E24">
        <v>886653</v>
      </c>
      <c r="F24" t="s">
        <v>105</v>
      </c>
      <c r="G24">
        <v>888580</v>
      </c>
      <c r="H24" t="s">
        <v>106</v>
      </c>
      <c r="I24">
        <v>296804</v>
      </c>
    </row>
    <row r="25" spans="1:29">
      <c r="A25" t="s">
        <v>33</v>
      </c>
      <c r="B25" t="s">
        <v>103</v>
      </c>
      <c r="C25">
        <v>244567</v>
      </c>
      <c r="D25" t="s">
        <v>104</v>
      </c>
      <c r="E25">
        <v>243696</v>
      </c>
      <c r="F25" t="s">
        <v>105</v>
      </c>
      <c r="G25">
        <v>252119</v>
      </c>
    </row>
    <row r="26" spans="1:29">
      <c r="A26" t="s">
        <v>23</v>
      </c>
      <c r="B26" t="s">
        <v>107</v>
      </c>
      <c r="C26">
        <v>374377</v>
      </c>
      <c r="D26" t="s">
        <v>108</v>
      </c>
      <c r="E26">
        <v>1496828</v>
      </c>
      <c r="F26" t="s">
        <v>109</v>
      </c>
      <c r="G26">
        <v>298487</v>
      </c>
      <c r="H26" t="s">
        <v>110</v>
      </c>
      <c r="I26">
        <v>36886</v>
      </c>
      <c r="J26" t="s">
        <v>111</v>
      </c>
      <c r="K26">
        <v>1308488</v>
      </c>
      <c r="L26" t="s">
        <v>112</v>
      </c>
      <c r="M26">
        <v>935400</v>
      </c>
      <c r="N26" t="s">
        <v>113</v>
      </c>
      <c r="O26">
        <v>935632</v>
      </c>
      <c r="P26" t="s">
        <v>114</v>
      </c>
      <c r="Q26">
        <v>933776</v>
      </c>
      <c r="R26" t="s">
        <v>115</v>
      </c>
      <c r="S26">
        <v>934301</v>
      </c>
      <c r="T26" t="s">
        <v>116</v>
      </c>
      <c r="U26">
        <v>1120895</v>
      </c>
      <c r="V26" t="s">
        <v>117</v>
      </c>
      <c r="W26">
        <v>1121553</v>
      </c>
      <c r="X26" t="s">
        <v>118</v>
      </c>
      <c r="Y26">
        <v>748379</v>
      </c>
      <c r="Z26" t="s">
        <v>119</v>
      </c>
      <c r="AA26">
        <v>374102</v>
      </c>
      <c r="AB26" t="s">
        <v>120</v>
      </c>
      <c r="AC26">
        <v>374180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120.53554800000001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26</v>
      </c>
      <c r="B39">
        <v>30</v>
      </c>
      <c r="D39">
        <v>335</v>
      </c>
      <c r="E39">
        <v>20</v>
      </c>
      <c r="G39">
        <v>17</v>
      </c>
      <c r="H39">
        <v>40</v>
      </c>
      <c r="J39">
        <v>25</v>
      </c>
      <c r="K39">
        <v>20</v>
      </c>
      <c r="M39">
        <v>80</v>
      </c>
      <c r="N39">
        <v>10</v>
      </c>
      <c r="P39">
        <v>141</v>
      </c>
      <c r="Q39">
        <v>160</v>
      </c>
      <c r="S39">
        <v>229</v>
      </c>
      <c r="T39">
        <v>50</v>
      </c>
      <c r="V39">
        <v>17</v>
      </c>
      <c r="W39">
        <v>50</v>
      </c>
      <c r="Y39">
        <v>514</v>
      </c>
      <c r="Z39">
        <v>20</v>
      </c>
      <c r="AB39">
        <v>19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1813986</v>
      </c>
      <c r="C41">
        <v>1813986</v>
      </c>
      <c r="D41">
        <v>100</v>
      </c>
      <c r="E41">
        <v>4812629</v>
      </c>
      <c r="F41">
        <v>4812629</v>
      </c>
      <c r="G41">
        <v>100</v>
      </c>
      <c r="H41">
        <v>367355</v>
      </c>
      <c r="I41">
        <v>367355</v>
      </c>
      <c r="J41">
        <v>100</v>
      </c>
      <c r="K41">
        <v>6663690</v>
      </c>
      <c r="L41">
        <v>6663690</v>
      </c>
      <c r="M41">
        <v>100</v>
      </c>
      <c r="N41">
        <v>5182839</v>
      </c>
      <c r="O41">
        <v>5182839</v>
      </c>
      <c r="P41">
        <v>100</v>
      </c>
      <c r="Q41">
        <v>866549</v>
      </c>
      <c r="R41">
        <v>866549</v>
      </c>
      <c r="S41">
        <v>100</v>
      </c>
      <c r="T41">
        <v>3738095</v>
      </c>
      <c r="U41">
        <v>3738095</v>
      </c>
      <c r="V41">
        <v>100</v>
      </c>
      <c r="W41">
        <v>3672808</v>
      </c>
      <c r="X41">
        <v>3672808</v>
      </c>
      <c r="Y41">
        <v>100</v>
      </c>
      <c r="Z41">
        <v>7033880</v>
      </c>
      <c r="AA41">
        <v>7033880</v>
      </c>
      <c r="AB41">
        <v>100</v>
      </c>
      <c r="AC41">
        <v>87445</v>
      </c>
      <c r="AD41">
        <v>87445</v>
      </c>
      <c r="AE41">
        <v>250</v>
      </c>
      <c r="AF41">
        <v>1814080</v>
      </c>
      <c r="AG41">
        <v>1814080</v>
      </c>
      <c r="AH41">
        <v>250</v>
      </c>
      <c r="AI41">
        <v>4812753</v>
      </c>
      <c r="AJ41">
        <v>4812753</v>
      </c>
      <c r="AK41">
        <v>250</v>
      </c>
      <c r="AL41">
        <v>367416</v>
      </c>
      <c r="AM41">
        <v>367416</v>
      </c>
      <c r="AN41">
        <v>250</v>
      </c>
      <c r="AO41">
        <v>6663788</v>
      </c>
      <c r="AP41">
        <v>6663788</v>
      </c>
      <c r="AQ41">
        <v>250</v>
      </c>
      <c r="AR41">
        <v>5182950</v>
      </c>
      <c r="AS41">
        <v>5182950</v>
      </c>
      <c r="AT41">
        <v>250</v>
      </c>
      <c r="AU41">
        <v>2961695</v>
      </c>
      <c r="AV41">
        <v>2961695</v>
      </c>
      <c r="AW41">
        <v>250</v>
      </c>
      <c r="AX41">
        <v>3739109</v>
      </c>
      <c r="AY41">
        <v>3739109</v>
      </c>
      <c r="AZ41">
        <v>250</v>
      </c>
      <c r="BA41">
        <v>3674184</v>
      </c>
      <c r="BB41">
        <v>3674184</v>
      </c>
      <c r="BC41">
        <v>250</v>
      </c>
      <c r="BD41">
        <v>7033975</v>
      </c>
      <c r="BE41">
        <v>7033975</v>
      </c>
      <c r="BF41">
        <v>250</v>
      </c>
      <c r="BG41">
        <v>740382</v>
      </c>
      <c r="BH41">
        <v>740382</v>
      </c>
    </row>
    <row r="42" spans="1:60">
      <c r="A42">
        <v>200</v>
      </c>
      <c r="B42">
        <v>2</v>
      </c>
      <c r="C42">
        <v>1813988</v>
      </c>
      <c r="D42">
        <v>200</v>
      </c>
      <c r="E42">
        <v>27</v>
      </c>
      <c r="F42">
        <v>4812656</v>
      </c>
      <c r="G42">
        <v>200</v>
      </c>
      <c r="H42">
        <v>57</v>
      </c>
      <c r="I42">
        <v>367412</v>
      </c>
      <c r="J42">
        <v>200</v>
      </c>
      <c r="K42">
        <v>85</v>
      </c>
      <c r="L42">
        <v>6663775</v>
      </c>
      <c r="M42">
        <v>200</v>
      </c>
      <c r="N42">
        <v>104</v>
      </c>
      <c r="O42">
        <v>5182943</v>
      </c>
      <c r="P42">
        <v>200</v>
      </c>
      <c r="Q42">
        <v>2081458</v>
      </c>
      <c r="R42">
        <v>2948007</v>
      </c>
      <c r="S42">
        <v>200</v>
      </c>
      <c r="T42">
        <v>933</v>
      </c>
      <c r="U42">
        <v>3739028</v>
      </c>
      <c r="V42">
        <v>200</v>
      </c>
      <c r="W42">
        <v>1316</v>
      </c>
      <c r="X42">
        <v>3674124</v>
      </c>
      <c r="Y42">
        <v>200</v>
      </c>
      <c r="Z42">
        <v>73</v>
      </c>
      <c r="AA42">
        <v>7033953</v>
      </c>
      <c r="AB42">
        <v>200</v>
      </c>
      <c r="AC42">
        <v>644614</v>
      </c>
      <c r="AD42">
        <v>732059</v>
      </c>
    </row>
    <row r="43" spans="1:60">
      <c r="A43">
        <v>300</v>
      </c>
      <c r="B43">
        <v>1</v>
      </c>
      <c r="C43">
        <v>1813989</v>
      </c>
      <c r="D43">
        <v>300</v>
      </c>
      <c r="E43">
        <v>1</v>
      </c>
      <c r="F43">
        <v>4812657</v>
      </c>
      <c r="G43">
        <v>300</v>
      </c>
      <c r="H43">
        <v>2</v>
      </c>
      <c r="I43">
        <v>367414</v>
      </c>
      <c r="J43">
        <v>300</v>
      </c>
      <c r="K43">
        <v>11</v>
      </c>
      <c r="L43">
        <v>6663786</v>
      </c>
      <c r="M43">
        <v>300</v>
      </c>
      <c r="N43">
        <v>4</v>
      </c>
      <c r="O43">
        <v>5182947</v>
      </c>
      <c r="P43">
        <v>300</v>
      </c>
      <c r="Q43">
        <v>10493</v>
      </c>
      <c r="R43">
        <v>2958500</v>
      </c>
      <c r="S43">
        <v>300</v>
      </c>
      <c r="T43">
        <v>6</v>
      </c>
      <c r="U43">
        <v>3739034</v>
      </c>
      <c r="V43">
        <v>300</v>
      </c>
      <c r="W43">
        <v>16</v>
      </c>
      <c r="X43">
        <v>3674140</v>
      </c>
      <c r="Y43">
        <v>300</v>
      </c>
      <c r="Z43">
        <v>9</v>
      </c>
      <c r="AA43">
        <v>7033962</v>
      </c>
      <c r="AB43">
        <v>300</v>
      </c>
      <c r="AC43">
        <v>7139</v>
      </c>
      <c r="AD43">
        <v>739198</v>
      </c>
    </row>
    <row r="44" spans="1:60">
      <c r="A44">
        <v>400</v>
      </c>
      <c r="B44">
        <v>0</v>
      </c>
      <c r="C44">
        <v>1813989</v>
      </c>
      <c r="D44">
        <v>400</v>
      </c>
      <c r="E44">
        <v>0</v>
      </c>
      <c r="F44">
        <v>4812657</v>
      </c>
      <c r="G44">
        <v>400</v>
      </c>
      <c r="H44">
        <v>0</v>
      </c>
      <c r="I44">
        <v>367414</v>
      </c>
      <c r="J44">
        <v>400</v>
      </c>
      <c r="K44">
        <v>0</v>
      </c>
      <c r="L44">
        <v>6663786</v>
      </c>
      <c r="M44">
        <v>400</v>
      </c>
      <c r="N44">
        <v>1</v>
      </c>
      <c r="O44">
        <v>5182948</v>
      </c>
      <c r="P44">
        <v>400</v>
      </c>
      <c r="Q44">
        <v>2796</v>
      </c>
      <c r="R44">
        <v>2961296</v>
      </c>
      <c r="S44">
        <v>400</v>
      </c>
      <c r="T44">
        <v>0</v>
      </c>
      <c r="U44">
        <v>3739034</v>
      </c>
      <c r="V44">
        <v>400</v>
      </c>
      <c r="W44">
        <v>5</v>
      </c>
      <c r="X44">
        <v>3674145</v>
      </c>
      <c r="Y44">
        <v>400</v>
      </c>
      <c r="Z44">
        <v>4</v>
      </c>
      <c r="AA44">
        <v>7033966</v>
      </c>
      <c r="AB44">
        <v>400</v>
      </c>
      <c r="AC44">
        <v>1036</v>
      </c>
      <c r="AD44">
        <v>740234</v>
      </c>
    </row>
    <row r="45" spans="1:60">
      <c r="A45">
        <v>500</v>
      </c>
      <c r="B45">
        <v>0</v>
      </c>
      <c r="C45">
        <v>1813989</v>
      </c>
      <c r="D45">
        <v>500</v>
      </c>
      <c r="E45">
        <v>0</v>
      </c>
      <c r="F45">
        <v>4812657</v>
      </c>
      <c r="G45">
        <v>500</v>
      </c>
      <c r="H45">
        <v>0</v>
      </c>
      <c r="I45">
        <v>367414</v>
      </c>
      <c r="J45">
        <v>500</v>
      </c>
      <c r="K45">
        <v>1</v>
      </c>
      <c r="L45">
        <v>6663787</v>
      </c>
      <c r="M45">
        <v>500</v>
      </c>
      <c r="N45">
        <v>0</v>
      </c>
      <c r="O45">
        <v>5182948</v>
      </c>
      <c r="P45">
        <v>500</v>
      </c>
      <c r="Q45">
        <v>307</v>
      </c>
      <c r="R45">
        <v>2961603</v>
      </c>
      <c r="S45">
        <v>500</v>
      </c>
      <c r="T45">
        <v>0</v>
      </c>
      <c r="U45">
        <v>3739034</v>
      </c>
      <c r="V45">
        <v>500</v>
      </c>
      <c r="W45">
        <v>5</v>
      </c>
      <c r="X45">
        <v>3674150</v>
      </c>
      <c r="Y45">
        <v>500</v>
      </c>
      <c r="Z45">
        <v>0</v>
      </c>
      <c r="AA45">
        <v>7033966</v>
      </c>
      <c r="AB45">
        <v>500</v>
      </c>
      <c r="AC45">
        <v>89</v>
      </c>
      <c r="AD45">
        <v>740323</v>
      </c>
    </row>
    <row r="46" spans="1:60">
      <c r="A46">
        <v>600</v>
      </c>
      <c r="B46">
        <v>0</v>
      </c>
      <c r="C46">
        <v>1813989</v>
      </c>
      <c r="D46">
        <v>600</v>
      </c>
      <c r="E46">
        <v>0</v>
      </c>
      <c r="F46">
        <v>4812657</v>
      </c>
      <c r="G46">
        <v>600</v>
      </c>
      <c r="H46">
        <v>0</v>
      </c>
      <c r="I46">
        <v>367414</v>
      </c>
      <c r="J46">
        <v>600</v>
      </c>
      <c r="K46">
        <v>0</v>
      </c>
      <c r="L46">
        <v>6663787</v>
      </c>
      <c r="M46">
        <v>600</v>
      </c>
      <c r="N46">
        <v>0</v>
      </c>
      <c r="O46">
        <v>5182948</v>
      </c>
      <c r="P46">
        <v>600</v>
      </c>
      <c r="Q46">
        <v>12</v>
      </c>
      <c r="R46">
        <v>2961615</v>
      </c>
      <c r="S46">
        <v>600</v>
      </c>
      <c r="T46">
        <v>0</v>
      </c>
      <c r="U46">
        <v>3739034</v>
      </c>
      <c r="V46">
        <v>600</v>
      </c>
      <c r="W46">
        <v>6</v>
      </c>
      <c r="X46">
        <v>3674156</v>
      </c>
      <c r="Y46">
        <v>600</v>
      </c>
      <c r="Z46">
        <v>0</v>
      </c>
      <c r="AA46">
        <v>7033966</v>
      </c>
      <c r="AB46">
        <v>600</v>
      </c>
      <c r="AC46">
        <v>12</v>
      </c>
      <c r="AD46">
        <v>740335</v>
      </c>
    </row>
    <row r="47" spans="1:60">
      <c r="A47">
        <v>700</v>
      </c>
      <c r="B47">
        <v>0</v>
      </c>
      <c r="C47">
        <v>1813989</v>
      </c>
      <c r="D47">
        <v>700</v>
      </c>
      <c r="E47">
        <v>0</v>
      </c>
      <c r="F47">
        <v>4812657</v>
      </c>
      <c r="G47">
        <v>700</v>
      </c>
      <c r="H47">
        <v>0</v>
      </c>
      <c r="I47">
        <v>367414</v>
      </c>
      <c r="J47">
        <v>700</v>
      </c>
      <c r="K47">
        <v>0</v>
      </c>
      <c r="L47">
        <v>6663787</v>
      </c>
      <c r="M47">
        <v>700</v>
      </c>
      <c r="N47">
        <v>0</v>
      </c>
      <c r="O47">
        <v>5182948</v>
      </c>
      <c r="P47">
        <v>700</v>
      </c>
      <c r="Q47">
        <v>14</v>
      </c>
      <c r="R47">
        <v>2961629</v>
      </c>
      <c r="S47">
        <v>700</v>
      </c>
      <c r="T47">
        <v>0</v>
      </c>
      <c r="U47">
        <v>3739034</v>
      </c>
      <c r="V47">
        <v>700</v>
      </c>
      <c r="W47">
        <v>2</v>
      </c>
      <c r="X47">
        <v>3674158</v>
      </c>
      <c r="Y47">
        <v>700</v>
      </c>
      <c r="Z47">
        <v>0</v>
      </c>
      <c r="AA47">
        <v>7033966</v>
      </c>
      <c r="AB47">
        <v>700</v>
      </c>
      <c r="AC47">
        <v>5</v>
      </c>
      <c r="AD47">
        <v>740340</v>
      </c>
    </row>
    <row r="48" spans="1:60">
      <c r="A48">
        <v>800</v>
      </c>
      <c r="B48">
        <v>0</v>
      </c>
      <c r="C48">
        <v>1813989</v>
      </c>
      <c r="D48">
        <v>800</v>
      </c>
      <c r="E48">
        <v>0</v>
      </c>
      <c r="F48">
        <v>4812657</v>
      </c>
      <c r="G48">
        <v>800</v>
      </c>
      <c r="H48">
        <v>0</v>
      </c>
      <c r="I48">
        <v>367414</v>
      </c>
      <c r="J48">
        <v>800</v>
      </c>
      <c r="K48">
        <v>0</v>
      </c>
      <c r="L48">
        <v>6663787</v>
      </c>
      <c r="M48">
        <v>800</v>
      </c>
      <c r="N48">
        <v>0</v>
      </c>
      <c r="O48">
        <v>5182948</v>
      </c>
      <c r="P48">
        <v>800</v>
      </c>
      <c r="Q48">
        <v>8</v>
      </c>
      <c r="R48">
        <v>2961637</v>
      </c>
      <c r="S48">
        <v>800</v>
      </c>
      <c r="T48">
        <v>0</v>
      </c>
      <c r="U48">
        <v>3739034</v>
      </c>
      <c r="V48">
        <v>800</v>
      </c>
      <c r="W48">
        <v>3</v>
      </c>
      <c r="X48">
        <v>3674161</v>
      </c>
      <c r="Y48">
        <v>800</v>
      </c>
      <c r="Z48">
        <v>0</v>
      </c>
      <c r="AA48">
        <v>7033966</v>
      </c>
      <c r="AB48">
        <v>800</v>
      </c>
      <c r="AC48">
        <v>2</v>
      </c>
      <c r="AD48">
        <v>740342</v>
      </c>
    </row>
    <row r="49" spans="1:30">
      <c r="A49">
        <v>900</v>
      </c>
      <c r="B49">
        <v>0</v>
      </c>
      <c r="C49">
        <v>1813989</v>
      </c>
      <c r="D49">
        <v>900</v>
      </c>
      <c r="E49">
        <v>0</v>
      </c>
      <c r="F49">
        <v>4812657</v>
      </c>
      <c r="G49">
        <v>900</v>
      </c>
      <c r="H49">
        <v>1</v>
      </c>
      <c r="I49">
        <v>367415</v>
      </c>
      <c r="J49">
        <v>900</v>
      </c>
      <c r="K49">
        <v>0</v>
      </c>
      <c r="L49">
        <v>6663787</v>
      </c>
      <c r="M49">
        <v>900</v>
      </c>
      <c r="N49">
        <v>0</v>
      </c>
      <c r="O49">
        <v>5182948</v>
      </c>
      <c r="P49">
        <v>900</v>
      </c>
      <c r="Q49">
        <v>11</v>
      </c>
      <c r="R49">
        <v>2961648</v>
      </c>
      <c r="S49">
        <v>900</v>
      </c>
      <c r="T49">
        <v>0</v>
      </c>
      <c r="U49">
        <v>3739034</v>
      </c>
      <c r="V49">
        <v>900</v>
      </c>
      <c r="W49">
        <v>0</v>
      </c>
      <c r="X49">
        <v>3674161</v>
      </c>
      <c r="Y49">
        <v>900</v>
      </c>
      <c r="Z49">
        <v>0</v>
      </c>
      <c r="AA49">
        <v>7033966</v>
      </c>
      <c r="AB49">
        <v>900</v>
      </c>
      <c r="AC49">
        <v>6</v>
      </c>
      <c r="AD49">
        <v>740348</v>
      </c>
    </row>
    <row r="50" spans="1:30">
      <c r="A50">
        <v>1000</v>
      </c>
      <c r="B50">
        <v>0</v>
      </c>
      <c r="C50">
        <v>1813989</v>
      </c>
      <c r="D50">
        <v>1000</v>
      </c>
      <c r="E50">
        <v>0</v>
      </c>
      <c r="F50">
        <v>4812657</v>
      </c>
      <c r="G50">
        <v>1000</v>
      </c>
      <c r="H50">
        <v>0</v>
      </c>
      <c r="I50">
        <v>367415</v>
      </c>
      <c r="J50">
        <v>1000</v>
      </c>
      <c r="K50">
        <v>0</v>
      </c>
      <c r="L50">
        <v>6663787</v>
      </c>
      <c r="M50">
        <v>1000</v>
      </c>
      <c r="N50">
        <v>0</v>
      </c>
      <c r="O50">
        <v>5182948</v>
      </c>
      <c r="P50">
        <v>1000</v>
      </c>
      <c r="Q50">
        <v>17</v>
      </c>
      <c r="R50">
        <v>2961665</v>
      </c>
      <c r="S50">
        <v>1000</v>
      </c>
      <c r="T50">
        <v>2</v>
      </c>
      <c r="U50">
        <v>3739036</v>
      </c>
      <c r="V50">
        <v>1000</v>
      </c>
      <c r="W50">
        <v>0</v>
      </c>
      <c r="X50">
        <v>3674161</v>
      </c>
      <c r="Y50">
        <v>1000</v>
      </c>
      <c r="Z50">
        <v>0</v>
      </c>
      <c r="AA50">
        <v>7033966</v>
      </c>
      <c r="AB50">
        <v>1000</v>
      </c>
      <c r="AC50">
        <v>3</v>
      </c>
      <c r="AD50">
        <v>740351</v>
      </c>
    </row>
    <row r="51" spans="1:30">
      <c r="A51">
        <v>1100</v>
      </c>
      <c r="B51">
        <v>0</v>
      </c>
      <c r="C51">
        <v>1813989</v>
      </c>
      <c r="D51">
        <v>1100</v>
      </c>
      <c r="E51">
        <v>0</v>
      </c>
      <c r="F51">
        <v>4812657</v>
      </c>
      <c r="G51">
        <v>1100</v>
      </c>
      <c r="H51">
        <v>0</v>
      </c>
      <c r="I51">
        <v>367415</v>
      </c>
      <c r="J51">
        <v>1100</v>
      </c>
      <c r="K51">
        <v>0</v>
      </c>
      <c r="L51">
        <v>6663787</v>
      </c>
      <c r="M51">
        <v>1100</v>
      </c>
      <c r="N51">
        <v>0</v>
      </c>
      <c r="O51">
        <v>5182948</v>
      </c>
      <c r="P51">
        <v>1100</v>
      </c>
      <c r="Q51">
        <v>11</v>
      </c>
      <c r="R51">
        <v>2961676</v>
      </c>
      <c r="S51">
        <v>1100</v>
      </c>
      <c r="T51">
        <v>0</v>
      </c>
      <c r="U51">
        <v>3739036</v>
      </c>
      <c r="V51">
        <v>1100</v>
      </c>
      <c r="W51">
        <v>1</v>
      </c>
      <c r="X51">
        <v>3674162</v>
      </c>
      <c r="Y51">
        <v>1100</v>
      </c>
      <c r="Z51">
        <v>0</v>
      </c>
      <c r="AA51">
        <v>7033966</v>
      </c>
      <c r="AB51">
        <v>1100</v>
      </c>
      <c r="AC51">
        <v>1</v>
      </c>
      <c r="AD51">
        <v>740352</v>
      </c>
    </row>
    <row r="52" spans="1:30">
      <c r="A52">
        <v>1200</v>
      </c>
      <c r="B52">
        <v>0</v>
      </c>
      <c r="C52">
        <v>1813989</v>
      </c>
      <c r="D52">
        <v>1200</v>
      </c>
      <c r="E52">
        <v>0</v>
      </c>
      <c r="F52">
        <v>4812657</v>
      </c>
      <c r="G52">
        <v>1200</v>
      </c>
      <c r="H52">
        <v>0</v>
      </c>
      <c r="I52">
        <v>367415</v>
      </c>
      <c r="J52">
        <v>1200</v>
      </c>
      <c r="K52">
        <v>0</v>
      </c>
      <c r="L52">
        <v>6663787</v>
      </c>
      <c r="M52">
        <v>1200</v>
      </c>
      <c r="N52">
        <v>0</v>
      </c>
      <c r="O52">
        <v>5182948</v>
      </c>
      <c r="P52">
        <v>1200</v>
      </c>
      <c r="Q52">
        <v>6</v>
      </c>
      <c r="R52">
        <v>2961682</v>
      </c>
      <c r="S52">
        <v>1200</v>
      </c>
      <c r="T52">
        <v>0</v>
      </c>
      <c r="U52">
        <v>3739036</v>
      </c>
      <c r="V52">
        <v>1200</v>
      </c>
      <c r="W52">
        <v>0</v>
      </c>
      <c r="X52">
        <v>3674162</v>
      </c>
      <c r="Y52">
        <v>1200</v>
      </c>
      <c r="Z52">
        <v>0</v>
      </c>
      <c r="AA52">
        <v>7033966</v>
      </c>
      <c r="AB52">
        <v>1200</v>
      </c>
      <c r="AC52">
        <v>5</v>
      </c>
      <c r="AD52">
        <v>740357</v>
      </c>
    </row>
    <row r="53" spans="1:30">
      <c r="A53">
        <v>1300</v>
      </c>
      <c r="B53">
        <v>0</v>
      </c>
      <c r="C53">
        <v>1813989</v>
      </c>
      <c r="D53">
        <v>1300</v>
      </c>
      <c r="E53">
        <v>0</v>
      </c>
      <c r="F53">
        <v>4812657</v>
      </c>
      <c r="G53">
        <v>1300</v>
      </c>
      <c r="H53">
        <v>0</v>
      </c>
      <c r="I53">
        <v>367415</v>
      </c>
      <c r="J53">
        <v>1300</v>
      </c>
      <c r="K53">
        <v>0</v>
      </c>
      <c r="L53">
        <v>6663787</v>
      </c>
      <c r="M53">
        <v>1300</v>
      </c>
      <c r="N53">
        <v>0</v>
      </c>
      <c r="O53">
        <v>5182948</v>
      </c>
      <c r="P53">
        <v>1300</v>
      </c>
      <c r="Q53">
        <v>0</v>
      </c>
      <c r="R53">
        <v>2961682</v>
      </c>
      <c r="S53">
        <v>1300</v>
      </c>
      <c r="T53">
        <v>2</v>
      </c>
      <c r="U53">
        <v>3739038</v>
      </c>
      <c r="V53">
        <v>1300</v>
      </c>
      <c r="W53">
        <v>0</v>
      </c>
      <c r="X53">
        <v>3674162</v>
      </c>
      <c r="Y53">
        <v>1300</v>
      </c>
      <c r="Z53">
        <v>0</v>
      </c>
      <c r="AA53">
        <v>7033966</v>
      </c>
      <c r="AB53">
        <v>1300</v>
      </c>
      <c r="AC53">
        <v>0</v>
      </c>
      <c r="AD53">
        <v>740357</v>
      </c>
    </row>
    <row r="54" spans="1:30">
      <c r="A54">
        <v>1400</v>
      </c>
      <c r="B54">
        <v>0</v>
      </c>
      <c r="C54">
        <v>1813989</v>
      </c>
      <c r="D54">
        <v>1400</v>
      </c>
      <c r="E54">
        <v>0</v>
      </c>
      <c r="F54">
        <v>4812657</v>
      </c>
      <c r="G54">
        <v>1400</v>
      </c>
      <c r="H54">
        <v>0</v>
      </c>
      <c r="I54">
        <v>367415</v>
      </c>
      <c r="J54">
        <v>1400</v>
      </c>
      <c r="K54">
        <v>0</v>
      </c>
      <c r="L54">
        <v>6663787</v>
      </c>
      <c r="M54">
        <v>1400</v>
      </c>
      <c r="N54">
        <v>0</v>
      </c>
      <c r="O54">
        <v>5182948</v>
      </c>
      <c r="P54">
        <v>1400</v>
      </c>
      <c r="Q54">
        <v>0</v>
      </c>
      <c r="R54">
        <v>2961682</v>
      </c>
      <c r="S54">
        <v>1400</v>
      </c>
      <c r="T54">
        <v>1</v>
      </c>
      <c r="U54">
        <v>3739039</v>
      </c>
      <c r="V54">
        <v>1400</v>
      </c>
      <c r="W54">
        <v>0</v>
      </c>
      <c r="X54">
        <v>3674162</v>
      </c>
      <c r="Y54">
        <v>1400</v>
      </c>
      <c r="Z54">
        <v>0</v>
      </c>
      <c r="AA54">
        <v>7033966</v>
      </c>
      <c r="AB54">
        <v>1400</v>
      </c>
      <c r="AC54">
        <v>1</v>
      </c>
      <c r="AD54">
        <v>740358</v>
      </c>
    </row>
    <row r="55" spans="1:30">
      <c r="A55">
        <v>1500</v>
      </c>
      <c r="B55">
        <v>0</v>
      </c>
      <c r="C55">
        <v>1813989</v>
      </c>
      <c r="D55">
        <v>1500</v>
      </c>
      <c r="E55">
        <v>0</v>
      </c>
      <c r="F55">
        <v>4812657</v>
      </c>
      <c r="G55">
        <v>1500</v>
      </c>
      <c r="H55">
        <v>0</v>
      </c>
      <c r="I55">
        <v>367415</v>
      </c>
      <c r="J55">
        <v>1500</v>
      </c>
      <c r="K55">
        <v>0</v>
      </c>
      <c r="L55">
        <v>6663787</v>
      </c>
      <c r="M55">
        <v>1500</v>
      </c>
      <c r="N55">
        <v>0</v>
      </c>
      <c r="O55">
        <v>5182948</v>
      </c>
      <c r="P55">
        <v>1500</v>
      </c>
      <c r="Q55">
        <v>0</v>
      </c>
      <c r="R55">
        <v>2961682</v>
      </c>
      <c r="S55">
        <v>1500</v>
      </c>
      <c r="T55">
        <v>15</v>
      </c>
      <c r="U55">
        <v>3739054</v>
      </c>
      <c r="V55">
        <v>1500</v>
      </c>
      <c r="W55">
        <v>0</v>
      </c>
      <c r="X55">
        <v>3674162</v>
      </c>
      <c r="Y55">
        <v>1500</v>
      </c>
      <c r="Z55">
        <v>0</v>
      </c>
      <c r="AA55">
        <v>7033966</v>
      </c>
      <c r="AB55">
        <v>1500</v>
      </c>
      <c r="AC55">
        <v>1</v>
      </c>
      <c r="AD55">
        <v>740359</v>
      </c>
    </row>
    <row r="56" spans="1:30">
      <c r="A56">
        <v>1600</v>
      </c>
      <c r="B56">
        <v>0</v>
      </c>
      <c r="C56">
        <v>1813989</v>
      </c>
      <c r="D56">
        <v>1600</v>
      </c>
      <c r="E56">
        <v>1</v>
      </c>
      <c r="F56">
        <v>4812658</v>
      </c>
      <c r="G56">
        <v>1600</v>
      </c>
      <c r="H56">
        <v>0</v>
      </c>
      <c r="I56">
        <v>367415</v>
      </c>
      <c r="J56">
        <v>1600</v>
      </c>
      <c r="K56">
        <v>0</v>
      </c>
      <c r="L56">
        <v>6663787</v>
      </c>
      <c r="M56">
        <v>1600</v>
      </c>
      <c r="N56">
        <v>0</v>
      </c>
      <c r="O56">
        <v>5182948</v>
      </c>
      <c r="P56">
        <v>1600</v>
      </c>
      <c r="Q56">
        <v>0</v>
      </c>
      <c r="R56">
        <v>2961682</v>
      </c>
      <c r="S56">
        <v>1600</v>
      </c>
      <c r="T56">
        <v>27</v>
      </c>
      <c r="U56">
        <v>3739081</v>
      </c>
      <c r="V56">
        <v>1600</v>
      </c>
      <c r="W56">
        <v>0</v>
      </c>
      <c r="X56">
        <v>3674162</v>
      </c>
      <c r="Y56">
        <v>1600</v>
      </c>
      <c r="Z56">
        <v>0</v>
      </c>
      <c r="AA56">
        <v>7033966</v>
      </c>
      <c r="AB56">
        <v>1600</v>
      </c>
      <c r="AC56">
        <v>7</v>
      </c>
      <c r="AD56">
        <v>740366</v>
      </c>
    </row>
    <row r="57" spans="1:30">
      <c r="A57">
        <v>1700</v>
      </c>
      <c r="B57">
        <v>0</v>
      </c>
      <c r="C57">
        <v>1813989</v>
      </c>
      <c r="D57">
        <v>1700</v>
      </c>
      <c r="E57">
        <v>0</v>
      </c>
      <c r="F57">
        <v>4812658</v>
      </c>
      <c r="G57">
        <v>1700</v>
      </c>
      <c r="H57">
        <v>1</v>
      </c>
      <c r="I57">
        <v>367416</v>
      </c>
      <c r="J57">
        <v>1700</v>
      </c>
      <c r="K57">
        <v>0</v>
      </c>
      <c r="L57">
        <v>6663787</v>
      </c>
      <c r="M57">
        <v>1700</v>
      </c>
      <c r="N57">
        <v>0</v>
      </c>
      <c r="O57">
        <v>5182948</v>
      </c>
      <c r="P57">
        <v>1700</v>
      </c>
      <c r="Q57">
        <v>1</v>
      </c>
      <c r="R57">
        <v>2961683</v>
      </c>
      <c r="S57">
        <v>1700</v>
      </c>
      <c r="T57">
        <v>26</v>
      </c>
      <c r="U57">
        <v>3739107</v>
      </c>
      <c r="V57">
        <v>1700</v>
      </c>
      <c r="W57">
        <v>22</v>
      </c>
      <c r="X57">
        <v>3674184</v>
      </c>
      <c r="Y57">
        <v>1700</v>
      </c>
      <c r="Z57">
        <v>0</v>
      </c>
      <c r="AA57">
        <v>7033966</v>
      </c>
      <c r="AB57">
        <v>1700</v>
      </c>
      <c r="AC57">
        <v>9</v>
      </c>
      <c r="AD57">
        <v>740375</v>
      </c>
    </row>
    <row r="58" spans="1:30">
      <c r="A58">
        <v>1800</v>
      </c>
      <c r="B58">
        <v>0</v>
      </c>
      <c r="C58">
        <v>1813989</v>
      </c>
      <c r="D58">
        <v>1800</v>
      </c>
      <c r="E58">
        <v>0</v>
      </c>
      <c r="F58">
        <v>4812658</v>
      </c>
      <c r="J58">
        <v>1800</v>
      </c>
      <c r="K58">
        <v>0</v>
      </c>
      <c r="L58">
        <v>6663787</v>
      </c>
      <c r="M58">
        <v>1800</v>
      </c>
      <c r="N58">
        <v>0</v>
      </c>
      <c r="O58">
        <v>5182948</v>
      </c>
      <c r="P58">
        <v>1800</v>
      </c>
      <c r="Q58">
        <v>0</v>
      </c>
      <c r="R58">
        <v>2961683</v>
      </c>
      <c r="S58">
        <v>1800</v>
      </c>
      <c r="T58">
        <v>0</v>
      </c>
      <c r="U58">
        <v>3739107</v>
      </c>
      <c r="Y58">
        <v>1800</v>
      </c>
      <c r="Z58">
        <v>0</v>
      </c>
      <c r="AA58">
        <v>7033966</v>
      </c>
      <c r="AB58">
        <v>1800</v>
      </c>
      <c r="AC58">
        <v>5</v>
      </c>
      <c r="AD58">
        <v>740380</v>
      </c>
    </row>
    <row r="59" spans="1:30">
      <c r="A59">
        <v>1900</v>
      </c>
      <c r="B59">
        <v>0</v>
      </c>
      <c r="C59">
        <v>1813989</v>
      </c>
      <c r="D59">
        <v>1900</v>
      </c>
      <c r="E59">
        <v>0</v>
      </c>
      <c r="F59">
        <v>4812658</v>
      </c>
      <c r="J59">
        <v>1900</v>
      </c>
      <c r="K59">
        <v>0</v>
      </c>
      <c r="L59">
        <v>6663787</v>
      </c>
      <c r="M59">
        <v>1900</v>
      </c>
      <c r="N59">
        <v>0</v>
      </c>
      <c r="O59">
        <v>5182948</v>
      </c>
      <c r="P59">
        <v>1900</v>
      </c>
      <c r="Q59">
        <v>0</v>
      </c>
      <c r="R59">
        <v>2961683</v>
      </c>
      <c r="S59">
        <v>1900</v>
      </c>
      <c r="T59">
        <v>0</v>
      </c>
      <c r="U59">
        <v>3739107</v>
      </c>
      <c r="Y59">
        <v>1900</v>
      </c>
      <c r="Z59">
        <v>0</v>
      </c>
      <c r="AA59">
        <v>7033966</v>
      </c>
      <c r="AB59">
        <v>1900</v>
      </c>
      <c r="AC59">
        <v>2</v>
      </c>
      <c r="AD59">
        <v>740382</v>
      </c>
    </row>
    <row r="60" spans="1:30">
      <c r="A60">
        <v>2000</v>
      </c>
      <c r="B60">
        <v>0</v>
      </c>
      <c r="C60">
        <v>1813989</v>
      </c>
      <c r="D60">
        <v>2000</v>
      </c>
      <c r="E60">
        <v>0</v>
      </c>
      <c r="F60">
        <v>4812658</v>
      </c>
      <c r="J60">
        <v>2000</v>
      </c>
      <c r="K60">
        <v>0</v>
      </c>
      <c r="L60">
        <v>6663787</v>
      </c>
      <c r="M60">
        <v>2000</v>
      </c>
      <c r="N60">
        <v>0</v>
      </c>
      <c r="O60">
        <v>5182948</v>
      </c>
      <c r="P60">
        <v>2000</v>
      </c>
      <c r="Q60">
        <v>0</v>
      </c>
      <c r="R60">
        <v>2961683</v>
      </c>
      <c r="S60">
        <v>2000</v>
      </c>
      <c r="T60">
        <v>0</v>
      </c>
      <c r="U60">
        <v>3739107</v>
      </c>
      <c r="Y60">
        <v>2000</v>
      </c>
      <c r="Z60">
        <v>0</v>
      </c>
      <c r="AA60">
        <v>7033966</v>
      </c>
    </row>
    <row r="61" spans="1:30">
      <c r="A61">
        <v>2100</v>
      </c>
      <c r="B61">
        <v>9</v>
      </c>
      <c r="C61">
        <v>1813998</v>
      </c>
      <c r="D61">
        <v>2100</v>
      </c>
      <c r="E61">
        <v>8</v>
      </c>
      <c r="F61">
        <v>4812666</v>
      </c>
      <c r="J61">
        <v>2100</v>
      </c>
      <c r="K61">
        <v>0</v>
      </c>
      <c r="L61">
        <v>6663787</v>
      </c>
      <c r="M61">
        <v>2100</v>
      </c>
      <c r="N61">
        <v>0</v>
      </c>
      <c r="O61">
        <v>5182948</v>
      </c>
      <c r="P61">
        <v>2100</v>
      </c>
      <c r="Q61">
        <v>0</v>
      </c>
      <c r="R61">
        <v>2961683</v>
      </c>
      <c r="S61">
        <v>2100</v>
      </c>
      <c r="T61">
        <v>0</v>
      </c>
      <c r="U61">
        <v>3739107</v>
      </c>
      <c r="Y61">
        <v>2100</v>
      </c>
      <c r="Z61">
        <v>0</v>
      </c>
      <c r="AA61">
        <v>7033966</v>
      </c>
    </row>
    <row r="62" spans="1:30">
      <c r="A62">
        <v>2200</v>
      </c>
      <c r="B62">
        <v>81</v>
      </c>
      <c r="C62">
        <v>1814079</v>
      </c>
      <c r="D62">
        <v>2200</v>
      </c>
      <c r="E62">
        <v>82</v>
      </c>
      <c r="F62">
        <v>4812748</v>
      </c>
      <c r="J62">
        <v>2200</v>
      </c>
      <c r="K62">
        <v>0</v>
      </c>
      <c r="L62">
        <v>6663787</v>
      </c>
      <c r="M62">
        <v>2200</v>
      </c>
      <c r="N62">
        <v>0</v>
      </c>
      <c r="O62">
        <v>5182948</v>
      </c>
      <c r="P62">
        <v>2200</v>
      </c>
      <c r="Q62">
        <v>0</v>
      </c>
      <c r="R62">
        <v>2961683</v>
      </c>
      <c r="S62">
        <v>2200</v>
      </c>
      <c r="T62">
        <v>0</v>
      </c>
      <c r="U62">
        <v>3739107</v>
      </c>
      <c r="Y62">
        <v>2200</v>
      </c>
      <c r="Z62">
        <v>0</v>
      </c>
      <c r="AA62">
        <v>7033966</v>
      </c>
    </row>
    <row r="63" spans="1:30">
      <c r="A63">
        <v>2300</v>
      </c>
      <c r="B63">
        <v>0</v>
      </c>
      <c r="C63">
        <v>1814079</v>
      </c>
      <c r="D63">
        <v>2300</v>
      </c>
      <c r="E63">
        <v>1</v>
      </c>
      <c r="F63">
        <v>4812749</v>
      </c>
      <c r="J63">
        <v>2300</v>
      </c>
      <c r="K63">
        <v>0</v>
      </c>
      <c r="L63">
        <v>6663787</v>
      </c>
      <c r="M63">
        <v>2300</v>
      </c>
      <c r="N63">
        <v>0</v>
      </c>
      <c r="O63">
        <v>5182948</v>
      </c>
      <c r="P63">
        <v>2300</v>
      </c>
      <c r="Q63">
        <v>0</v>
      </c>
      <c r="R63">
        <v>2961683</v>
      </c>
      <c r="S63">
        <v>2300</v>
      </c>
      <c r="T63">
        <v>0</v>
      </c>
      <c r="U63">
        <v>3739107</v>
      </c>
      <c r="Y63">
        <v>2300</v>
      </c>
      <c r="Z63">
        <v>0</v>
      </c>
      <c r="AA63">
        <v>7033966</v>
      </c>
    </row>
    <row r="64" spans="1:30">
      <c r="A64">
        <v>2400</v>
      </c>
      <c r="B64">
        <v>0</v>
      </c>
      <c r="C64">
        <v>1814079</v>
      </c>
      <c r="D64">
        <v>2400</v>
      </c>
      <c r="E64">
        <v>0</v>
      </c>
      <c r="F64">
        <v>4812749</v>
      </c>
      <c r="J64">
        <v>2400</v>
      </c>
      <c r="K64">
        <v>0</v>
      </c>
      <c r="L64">
        <v>6663787</v>
      </c>
      <c r="M64">
        <v>2400</v>
      </c>
      <c r="N64">
        <v>0</v>
      </c>
      <c r="O64">
        <v>5182948</v>
      </c>
      <c r="P64">
        <v>2400</v>
      </c>
      <c r="Q64">
        <v>0</v>
      </c>
      <c r="R64">
        <v>2961683</v>
      </c>
      <c r="S64">
        <v>2400</v>
      </c>
      <c r="T64">
        <v>0</v>
      </c>
      <c r="U64">
        <v>3739107</v>
      </c>
      <c r="Y64">
        <v>2400</v>
      </c>
      <c r="Z64">
        <v>0</v>
      </c>
      <c r="AA64">
        <v>7033966</v>
      </c>
    </row>
    <row r="65" spans="1:27">
      <c r="A65">
        <v>2500</v>
      </c>
      <c r="B65">
        <v>0</v>
      </c>
      <c r="C65">
        <v>1814079</v>
      </c>
      <c r="D65">
        <v>2500</v>
      </c>
      <c r="E65">
        <v>0</v>
      </c>
      <c r="F65">
        <v>4812749</v>
      </c>
      <c r="J65">
        <v>2500</v>
      </c>
      <c r="K65">
        <v>1</v>
      </c>
      <c r="L65">
        <v>6663788</v>
      </c>
      <c r="M65">
        <v>2500</v>
      </c>
      <c r="N65">
        <v>0</v>
      </c>
      <c r="O65">
        <v>5182948</v>
      </c>
      <c r="P65">
        <v>2500</v>
      </c>
      <c r="Q65">
        <v>0</v>
      </c>
      <c r="R65">
        <v>2961683</v>
      </c>
      <c r="S65">
        <v>2500</v>
      </c>
      <c r="T65">
        <v>0</v>
      </c>
      <c r="U65">
        <v>3739107</v>
      </c>
      <c r="Y65">
        <v>2500</v>
      </c>
      <c r="Z65">
        <v>0</v>
      </c>
      <c r="AA65">
        <v>7033966</v>
      </c>
    </row>
    <row r="66" spans="1:27">
      <c r="A66">
        <v>2600</v>
      </c>
      <c r="B66">
        <v>1</v>
      </c>
      <c r="C66">
        <v>1814080</v>
      </c>
      <c r="D66">
        <v>2600</v>
      </c>
      <c r="E66">
        <v>0</v>
      </c>
      <c r="F66">
        <v>4812749</v>
      </c>
      <c r="M66">
        <v>2600</v>
      </c>
      <c r="N66">
        <v>0</v>
      </c>
      <c r="O66">
        <v>5182948</v>
      </c>
      <c r="P66">
        <v>2600</v>
      </c>
      <c r="Q66">
        <v>0</v>
      </c>
      <c r="R66">
        <v>2961683</v>
      </c>
      <c r="S66">
        <v>2600</v>
      </c>
      <c r="T66">
        <v>0</v>
      </c>
      <c r="U66">
        <v>3739107</v>
      </c>
      <c r="Y66">
        <v>2600</v>
      </c>
      <c r="Z66">
        <v>0</v>
      </c>
      <c r="AA66">
        <v>7033966</v>
      </c>
    </row>
    <row r="67" spans="1:27">
      <c r="D67">
        <v>2700</v>
      </c>
      <c r="E67">
        <v>0</v>
      </c>
      <c r="F67">
        <v>4812749</v>
      </c>
      <c r="M67">
        <v>2700</v>
      </c>
      <c r="N67">
        <v>0</v>
      </c>
      <c r="O67">
        <v>5182948</v>
      </c>
      <c r="P67">
        <v>2700</v>
      </c>
      <c r="Q67">
        <v>0</v>
      </c>
      <c r="R67">
        <v>2961683</v>
      </c>
      <c r="S67">
        <v>2700</v>
      </c>
      <c r="T67">
        <v>0</v>
      </c>
      <c r="U67">
        <v>3739107</v>
      </c>
      <c r="Y67">
        <v>2700</v>
      </c>
      <c r="Z67">
        <v>0</v>
      </c>
      <c r="AA67">
        <v>7033966</v>
      </c>
    </row>
    <row r="68" spans="1:27">
      <c r="D68">
        <v>2800</v>
      </c>
      <c r="E68">
        <v>0</v>
      </c>
      <c r="F68">
        <v>4812749</v>
      </c>
      <c r="M68">
        <v>2800</v>
      </c>
      <c r="N68">
        <v>0</v>
      </c>
      <c r="O68">
        <v>5182948</v>
      </c>
      <c r="P68">
        <v>2800</v>
      </c>
      <c r="Q68">
        <v>0</v>
      </c>
      <c r="R68">
        <v>2961683</v>
      </c>
      <c r="S68">
        <v>2800</v>
      </c>
      <c r="T68">
        <v>0</v>
      </c>
      <c r="U68">
        <v>3739107</v>
      </c>
      <c r="Y68">
        <v>2800</v>
      </c>
      <c r="Z68">
        <v>0</v>
      </c>
      <c r="AA68">
        <v>7033966</v>
      </c>
    </row>
    <row r="69" spans="1:27">
      <c r="D69">
        <v>2900</v>
      </c>
      <c r="E69">
        <v>0</v>
      </c>
      <c r="F69">
        <v>4812749</v>
      </c>
      <c r="M69">
        <v>2900</v>
      </c>
      <c r="N69">
        <v>0</v>
      </c>
      <c r="O69">
        <v>5182948</v>
      </c>
      <c r="P69">
        <v>2900</v>
      </c>
      <c r="Q69">
        <v>0</v>
      </c>
      <c r="R69">
        <v>2961683</v>
      </c>
      <c r="S69">
        <v>2900</v>
      </c>
      <c r="T69">
        <v>0</v>
      </c>
      <c r="U69">
        <v>3739107</v>
      </c>
      <c r="Y69">
        <v>2900</v>
      </c>
      <c r="Z69">
        <v>0</v>
      </c>
      <c r="AA69">
        <v>7033966</v>
      </c>
    </row>
    <row r="70" spans="1:27">
      <c r="D70">
        <v>3000</v>
      </c>
      <c r="E70">
        <v>0</v>
      </c>
      <c r="F70">
        <v>4812749</v>
      </c>
      <c r="M70">
        <v>3000</v>
      </c>
      <c r="N70">
        <v>0</v>
      </c>
      <c r="O70">
        <v>5182948</v>
      </c>
      <c r="P70">
        <v>3000</v>
      </c>
      <c r="Q70">
        <v>0</v>
      </c>
      <c r="R70">
        <v>2961683</v>
      </c>
      <c r="S70">
        <v>3000</v>
      </c>
      <c r="T70">
        <v>0</v>
      </c>
      <c r="U70">
        <v>3739107</v>
      </c>
      <c r="Y70">
        <v>3000</v>
      </c>
      <c r="Z70">
        <v>0</v>
      </c>
      <c r="AA70">
        <v>7033966</v>
      </c>
    </row>
    <row r="71" spans="1:27">
      <c r="D71">
        <v>3100</v>
      </c>
      <c r="E71">
        <v>0</v>
      </c>
      <c r="F71">
        <v>4812749</v>
      </c>
      <c r="M71">
        <v>3100</v>
      </c>
      <c r="N71">
        <v>0</v>
      </c>
      <c r="O71">
        <v>5182948</v>
      </c>
      <c r="P71">
        <v>3100</v>
      </c>
      <c r="Q71">
        <v>0</v>
      </c>
      <c r="R71">
        <v>2961683</v>
      </c>
      <c r="S71">
        <v>3100</v>
      </c>
      <c r="T71">
        <v>0</v>
      </c>
      <c r="U71">
        <v>3739107</v>
      </c>
      <c r="Y71">
        <v>3100</v>
      </c>
      <c r="Z71">
        <v>0</v>
      </c>
      <c r="AA71">
        <v>7033966</v>
      </c>
    </row>
    <row r="72" spans="1:27">
      <c r="D72">
        <v>3200</v>
      </c>
      <c r="E72">
        <v>0</v>
      </c>
      <c r="F72">
        <v>4812749</v>
      </c>
      <c r="M72">
        <v>3200</v>
      </c>
      <c r="N72">
        <v>0</v>
      </c>
      <c r="O72">
        <v>5182948</v>
      </c>
      <c r="P72">
        <v>3200</v>
      </c>
      <c r="Q72">
        <v>0</v>
      </c>
      <c r="R72">
        <v>2961683</v>
      </c>
      <c r="S72">
        <v>3200</v>
      </c>
      <c r="T72">
        <v>0</v>
      </c>
      <c r="U72">
        <v>3739107</v>
      </c>
      <c r="Y72">
        <v>3200</v>
      </c>
      <c r="Z72">
        <v>0</v>
      </c>
      <c r="AA72">
        <v>7033966</v>
      </c>
    </row>
    <row r="73" spans="1:27">
      <c r="D73">
        <v>3300</v>
      </c>
      <c r="E73">
        <v>0</v>
      </c>
      <c r="F73">
        <v>4812749</v>
      </c>
      <c r="M73">
        <v>3300</v>
      </c>
      <c r="N73">
        <v>0</v>
      </c>
      <c r="O73">
        <v>5182948</v>
      </c>
      <c r="P73">
        <v>3300</v>
      </c>
      <c r="Q73">
        <v>0</v>
      </c>
      <c r="R73">
        <v>2961683</v>
      </c>
      <c r="S73">
        <v>3300</v>
      </c>
      <c r="T73">
        <v>0</v>
      </c>
      <c r="U73">
        <v>3739107</v>
      </c>
      <c r="Y73">
        <v>3300</v>
      </c>
      <c r="Z73">
        <v>0</v>
      </c>
      <c r="AA73">
        <v>7033966</v>
      </c>
    </row>
    <row r="74" spans="1:27">
      <c r="D74">
        <v>3400</v>
      </c>
      <c r="E74">
        <v>0</v>
      </c>
      <c r="F74">
        <v>4812749</v>
      </c>
      <c r="M74">
        <v>3400</v>
      </c>
      <c r="N74">
        <v>0</v>
      </c>
      <c r="O74">
        <v>5182948</v>
      </c>
      <c r="P74">
        <v>3400</v>
      </c>
      <c r="Q74">
        <v>1</v>
      </c>
      <c r="R74">
        <v>2961684</v>
      </c>
      <c r="S74">
        <v>3400</v>
      </c>
      <c r="T74">
        <v>0</v>
      </c>
      <c r="U74">
        <v>3739107</v>
      </c>
      <c r="Y74">
        <v>3400</v>
      </c>
      <c r="Z74">
        <v>0</v>
      </c>
      <c r="AA74">
        <v>7033966</v>
      </c>
    </row>
    <row r="75" spans="1:27">
      <c r="D75">
        <v>3500</v>
      </c>
      <c r="E75">
        <v>0</v>
      </c>
      <c r="F75">
        <v>4812749</v>
      </c>
      <c r="M75">
        <v>3500</v>
      </c>
      <c r="N75">
        <v>0</v>
      </c>
      <c r="O75">
        <v>5182948</v>
      </c>
      <c r="P75">
        <v>3500</v>
      </c>
      <c r="Q75">
        <v>0</v>
      </c>
      <c r="R75">
        <v>2961684</v>
      </c>
      <c r="S75">
        <v>3500</v>
      </c>
      <c r="T75">
        <v>0</v>
      </c>
      <c r="U75">
        <v>3739107</v>
      </c>
      <c r="Y75">
        <v>3500</v>
      </c>
      <c r="Z75">
        <v>0</v>
      </c>
      <c r="AA75">
        <v>7033966</v>
      </c>
    </row>
    <row r="76" spans="1:27">
      <c r="D76">
        <v>3600</v>
      </c>
      <c r="E76">
        <v>0</v>
      </c>
      <c r="F76">
        <v>4812749</v>
      </c>
      <c r="M76">
        <v>3600</v>
      </c>
      <c r="N76">
        <v>0</v>
      </c>
      <c r="O76">
        <v>5182948</v>
      </c>
      <c r="P76">
        <v>3600</v>
      </c>
      <c r="Q76">
        <v>0</v>
      </c>
      <c r="R76">
        <v>2961684</v>
      </c>
      <c r="S76">
        <v>3600</v>
      </c>
      <c r="T76">
        <v>0</v>
      </c>
      <c r="U76">
        <v>3739107</v>
      </c>
      <c r="Y76">
        <v>3600</v>
      </c>
      <c r="Z76">
        <v>0</v>
      </c>
      <c r="AA76">
        <v>7033966</v>
      </c>
    </row>
    <row r="77" spans="1:27">
      <c r="D77">
        <v>3700</v>
      </c>
      <c r="E77">
        <v>0</v>
      </c>
      <c r="F77">
        <v>4812749</v>
      </c>
      <c r="M77">
        <v>3700</v>
      </c>
      <c r="N77">
        <v>0</v>
      </c>
      <c r="O77">
        <v>5182948</v>
      </c>
      <c r="P77">
        <v>3700</v>
      </c>
      <c r="Q77">
        <v>0</v>
      </c>
      <c r="R77">
        <v>2961684</v>
      </c>
      <c r="S77">
        <v>3700</v>
      </c>
      <c r="T77">
        <v>0</v>
      </c>
      <c r="U77">
        <v>3739107</v>
      </c>
      <c r="Y77">
        <v>3700</v>
      </c>
      <c r="Z77">
        <v>0</v>
      </c>
      <c r="AA77">
        <v>7033966</v>
      </c>
    </row>
    <row r="78" spans="1:27">
      <c r="D78">
        <v>3800</v>
      </c>
      <c r="E78">
        <v>0</v>
      </c>
      <c r="F78">
        <v>4812749</v>
      </c>
      <c r="M78">
        <v>3800</v>
      </c>
      <c r="N78">
        <v>0</v>
      </c>
      <c r="O78">
        <v>5182948</v>
      </c>
      <c r="P78">
        <v>3800</v>
      </c>
      <c r="Q78">
        <v>0</v>
      </c>
      <c r="R78">
        <v>2961684</v>
      </c>
      <c r="S78">
        <v>3800</v>
      </c>
      <c r="T78">
        <v>0</v>
      </c>
      <c r="U78">
        <v>3739107</v>
      </c>
      <c r="Y78">
        <v>3800</v>
      </c>
      <c r="Z78">
        <v>0</v>
      </c>
      <c r="AA78">
        <v>7033966</v>
      </c>
    </row>
    <row r="79" spans="1:27">
      <c r="D79">
        <v>3900</v>
      </c>
      <c r="E79">
        <v>0</v>
      </c>
      <c r="F79">
        <v>4812749</v>
      </c>
      <c r="M79">
        <v>3900</v>
      </c>
      <c r="N79">
        <v>0</v>
      </c>
      <c r="O79">
        <v>5182948</v>
      </c>
      <c r="P79">
        <v>3900</v>
      </c>
      <c r="Q79">
        <v>0</v>
      </c>
      <c r="R79">
        <v>2961684</v>
      </c>
      <c r="S79">
        <v>3900</v>
      </c>
      <c r="T79">
        <v>0</v>
      </c>
      <c r="U79">
        <v>3739107</v>
      </c>
      <c r="Y79">
        <v>3900</v>
      </c>
      <c r="Z79">
        <v>0</v>
      </c>
      <c r="AA79">
        <v>7033966</v>
      </c>
    </row>
    <row r="80" spans="1:27">
      <c r="D80">
        <v>4000</v>
      </c>
      <c r="E80">
        <v>0</v>
      </c>
      <c r="F80">
        <v>4812749</v>
      </c>
      <c r="M80">
        <v>4000</v>
      </c>
      <c r="N80">
        <v>0</v>
      </c>
      <c r="O80">
        <v>5182948</v>
      </c>
      <c r="P80">
        <v>4000</v>
      </c>
      <c r="Q80">
        <v>0</v>
      </c>
      <c r="R80">
        <v>2961684</v>
      </c>
      <c r="S80">
        <v>4000</v>
      </c>
      <c r="T80">
        <v>0</v>
      </c>
      <c r="U80">
        <v>3739107</v>
      </c>
      <c r="Y80">
        <v>4000</v>
      </c>
      <c r="Z80">
        <v>0</v>
      </c>
      <c r="AA80">
        <v>7033966</v>
      </c>
    </row>
    <row r="81" spans="4:27">
      <c r="D81">
        <v>4100</v>
      </c>
      <c r="E81">
        <v>0</v>
      </c>
      <c r="F81">
        <v>4812749</v>
      </c>
      <c r="M81">
        <v>4100</v>
      </c>
      <c r="N81">
        <v>0</v>
      </c>
      <c r="O81">
        <v>5182948</v>
      </c>
      <c r="P81">
        <v>4100</v>
      </c>
      <c r="Q81">
        <v>0</v>
      </c>
      <c r="R81">
        <v>2961684</v>
      </c>
      <c r="S81">
        <v>4100</v>
      </c>
      <c r="T81">
        <v>0</v>
      </c>
      <c r="U81">
        <v>3739107</v>
      </c>
      <c r="Y81">
        <v>4100</v>
      </c>
      <c r="Z81">
        <v>0</v>
      </c>
      <c r="AA81">
        <v>7033966</v>
      </c>
    </row>
    <row r="82" spans="4:27">
      <c r="D82">
        <v>4200</v>
      </c>
      <c r="E82">
        <v>0</v>
      </c>
      <c r="F82">
        <v>4812749</v>
      </c>
      <c r="M82">
        <v>4200</v>
      </c>
      <c r="N82">
        <v>0</v>
      </c>
      <c r="O82">
        <v>5182948</v>
      </c>
      <c r="P82">
        <v>4200</v>
      </c>
      <c r="Q82">
        <v>0</v>
      </c>
      <c r="R82">
        <v>2961684</v>
      </c>
      <c r="S82">
        <v>4200</v>
      </c>
      <c r="T82">
        <v>0</v>
      </c>
      <c r="U82">
        <v>3739107</v>
      </c>
      <c r="Y82">
        <v>4200</v>
      </c>
      <c r="Z82">
        <v>0</v>
      </c>
      <c r="AA82">
        <v>7033966</v>
      </c>
    </row>
    <row r="83" spans="4:27">
      <c r="D83">
        <v>4300</v>
      </c>
      <c r="E83">
        <v>0</v>
      </c>
      <c r="F83">
        <v>4812749</v>
      </c>
      <c r="M83">
        <v>4300</v>
      </c>
      <c r="N83">
        <v>0</v>
      </c>
      <c r="O83">
        <v>5182948</v>
      </c>
      <c r="P83">
        <v>4300</v>
      </c>
      <c r="Q83">
        <v>0</v>
      </c>
      <c r="R83">
        <v>2961684</v>
      </c>
      <c r="S83">
        <v>4300</v>
      </c>
      <c r="T83">
        <v>0</v>
      </c>
      <c r="U83">
        <v>3739107</v>
      </c>
      <c r="Y83">
        <v>4300</v>
      </c>
      <c r="Z83">
        <v>0</v>
      </c>
      <c r="AA83">
        <v>7033966</v>
      </c>
    </row>
    <row r="84" spans="4:27">
      <c r="D84">
        <v>4400</v>
      </c>
      <c r="E84">
        <v>0</v>
      </c>
      <c r="F84">
        <v>4812749</v>
      </c>
      <c r="M84">
        <v>4400</v>
      </c>
      <c r="N84">
        <v>0</v>
      </c>
      <c r="O84">
        <v>5182948</v>
      </c>
      <c r="P84">
        <v>4400</v>
      </c>
      <c r="Q84">
        <v>0</v>
      </c>
      <c r="R84">
        <v>2961684</v>
      </c>
      <c r="S84">
        <v>4400</v>
      </c>
      <c r="T84">
        <v>0</v>
      </c>
      <c r="U84">
        <v>3739107</v>
      </c>
      <c r="Y84">
        <v>4400</v>
      </c>
      <c r="Z84">
        <v>0</v>
      </c>
      <c r="AA84">
        <v>7033966</v>
      </c>
    </row>
    <row r="85" spans="4:27">
      <c r="D85">
        <v>4500</v>
      </c>
      <c r="E85">
        <v>0</v>
      </c>
      <c r="F85">
        <v>4812749</v>
      </c>
      <c r="M85">
        <v>4500</v>
      </c>
      <c r="N85">
        <v>0</v>
      </c>
      <c r="O85">
        <v>5182948</v>
      </c>
      <c r="P85">
        <v>4500</v>
      </c>
      <c r="Q85">
        <v>0</v>
      </c>
      <c r="R85">
        <v>2961684</v>
      </c>
      <c r="S85">
        <v>4500</v>
      </c>
      <c r="T85">
        <v>0</v>
      </c>
      <c r="U85">
        <v>3739107</v>
      </c>
      <c r="Y85">
        <v>4500</v>
      </c>
      <c r="Z85">
        <v>0</v>
      </c>
      <c r="AA85">
        <v>7033966</v>
      </c>
    </row>
    <row r="86" spans="4:27">
      <c r="D86">
        <v>4600</v>
      </c>
      <c r="E86">
        <v>0</v>
      </c>
      <c r="F86">
        <v>4812749</v>
      </c>
      <c r="M86">
        <v>4600</v>
      </c>
      <c r="N86">
        <v>0</v>
      </c>
      <c r="O86">
        <v>5182948</v>
      </c>
      <c r="P86">
        <v>4600</v>
      </c>
      <c r="Q86">
        <v>0</v>
      </c>
      <c r="R86">
        <v>2961684</v>
      </c>
      <c r="S86">
        <v>4600</v>
      </c>
      <c r="T86">
        <v>0</v>
      </c>
      <c r="U86">
        <v>3739107</v>
      </c>
      <c r="Y86">
        <v>4600</v>
      </c>
      <c r="Z86">
        <v>0</v>
      </c>
      <c r="AA86">
        <v>7033966</v>
      </c>
    </row>
    <row r="87" spans="4:27">
      <c r="D87">
        <v>4700</v>
      </c>
      <c r="E87">
        <v>0</v>
      </c>
      <c r="F87">
        <v>4812749</v>
      </c>
      <c r="M87">
        <v>4700</v>
      </c>
      <c r="N87">
        <v>0</v>
      </c>
      <c r="O87">
        <v>5182948</v>
      </c>
      <c r="P87">
        <v>4700</v>
      </c>
      <c r="Q87">
        <v>0</v>
      </c>
      <c r="R87">
        <v>2961684</v>
      </c>
      <c r="S87">
        <v>4700</v>
      </c>
      <c r="T87">
        <v>1</v>
      </c>
      <c r="U87">
        <v>3739108</v>
      </c>
      <c r="Y87">
        <v>4700</v>
      </c>
      <c r="Z87">
        <v>0</v>
      </c>
      <c r="AA87">
        <v>7033966</v>
      </c>
    </row>
    <row r="88" spans="4:27">
      <c r="D88">
        <v>4800</v>
      </c>
      <c r="E88">
        <v>0</v>
      </c>
      <c r="F88">
        <v>4812749</v>
      </c>
      <c r="M88">
        <v>4800</v>
      </c>
      <c r="N88">
        <v>0</v>
      </c>
      <c r="O88">
        <v>5182948</v>
      </c>
      <c r="P88">
        <v>4800</v>
      </c>
      <c r="Q88">
        <v>0</v>
      </c>
      <c r="R88">
        <v>2961684</v>
      </c>
      <c r="S88">
        <v>4800</v>
      </c>
      <c r="T88">
        <v>0</v>
      </c>
      <c r="U88">
        <v>3739108</v>
      </c>
      <c r="Y88">
        <v>4800</v>
      </c>
      <c r="Z88">
        <v>0</v>
      </c>
      <c r="AA88">
        <v>7033966</v>
      </c>
    </row>
    <row r="89" spans="4:27">
      <c r="D89">
        <v>4900</v>
      </c>
      <c r="E89">
        <v>0</v>
      </c>
      <c r="F89">
        <v>4812749</v>
      </c>
      <c r="M89">
        <v>4900</v>
      </c>
      <c r="N89">
        <v>0</v>
      </c>
      <c r="O89">
        <v>5182948</v>
      </c>
      <c r="P89">
        <v>4900</v>
      </c>
      <c r="Q89">
        <v>0</v>
      </c>
      <c r="R89">
        <v>2961684</v>
      </c>
      <c r="S89">
        <v>4900</v>
      </c>
      <c r="T89">
        <v>0</v>
      </c>
      <c r="U89">
        <v>3739108</v>
      </c>
      <c r="Y89">
        <v>4900</v>
      </c>
      <c r="Z89">
        <v>0</v>
      </c>
      <c r="AA89">
        <v>7033966</v>
      </c>
    </row>
    <row r="90" spans="4:27">
      <c r="D90">
        <v>5000</v>
      </c>
      <c r="E90">
        <v>0</v>
      </c>
      <c r="F90">
        <v>4812749</v>
      </c>
      <c r="M90">
        <v>5000</v>
      </c>
      <c r="N90">
        <v>0</v>
      </c>
      <c r="O90">
        <v>5182948</v>
      </c>
      <c r="P90">
        <v>5000</v>
      </c>
      <c r="Q90">
        <v>0</v>
      </c>
      <c r="R90">
        <v>2961684</v>
      </c>
      <c r="S90">
        <v>5000</v>
      </c>
      <c r="T90">
        <v>0</v>
      </c>
      <c r="U90">
        <v>3739108</v>
      </c>
      <c r="Y90">
        <v>5000</v>
      </c>
      <c r="Z90">
        <v>0</v>
      </c>
      <c r="AA90">
        <v>7033966</v>
      </c>
    </row>
    <row r="91" spans="4:27">
      <c r="D91">
        <v>5100</v>
      </c>
      <c r="E91">
        <v>0</v>
      </c>
      <c r="F91">
        <v>4812749</v>
      </c>
      <c r="M91">
        <v>5100</v>
      </c>
      <c r="N91">
        <v>0</v>
      </c>
      <c r="O91">
        <v>5182948</v>
      </c>
      <c r="P91">
        <v>5100</v>
      </c>
      <c r="Q91">
        <v>0</v>
      </c>
      <c r="R91">
        <v>2961684</v>
      </c>
      <c r="S91">
        <v>5100</v>
      </c>
      <c r="T91">
        <v>0</v>
      </c>
      <c r="U91">
        <v>3739108</v>
      </c>
      <c r="Y91">
        <v>5100</v>
      </c>
      <c r="Z91">
        <v>0</v>
      </c>
      <c r="AA91">
        <v>7033966</v>
      </c>
    </row>
    <row r="92" spans="4:27">
      <c r="D92">
        <v>5200</v>
      </c>
      <c r="E92">
        <v>0</v>
      </c>
      <c r="F92">
        <v>4812749</v>
      </c>
      <c r="M92">
        <v>5200</v>
      </c>
      <c r="N92">
        <v>0</v>
      </c>
      <c r="O92">
        <v>5182948</v>
      </c>
      <c r="P92">
        <v>5200</v>
      </c>
      <c r="Q92">
        <v>0</v>
      </c>
      <c r="R92">
        <v>2961684</v>
      </c>
      <c r="S92">
        <v>5200</v>
      </c>
      <c r="T92">
        <v>0</v>
      </c>
      <c r="U92">
        <v>3739108</v>
      </c>
      <c r="Y92">
        <v>5200</v>
      </c>
      <c r="Z92">
        <v>0</v>
      </c>
      <c r="AA92">
        <v>7033966</v>
      </c>
    </row>
    <row r="93" spans="4:27">
      <c r="D93">
        <v>5300</v>
      </c>
      <c r="E93">
        <v>0</v>
      </c>
      <c r="F93">
        <v>4812749</v>
      </c>
      <c r="M93">
        <v>5300</v>
      </c>
      <c r="N93">
        <v>1</v>
      </c>
      <c r="O93">
        <v>5182949</v>
      </c>
      <c r="P93">
        <v>5300</v>
      </c>
      <c r="Q93">
        <v>0</v>
      </c>
      <c r="R93">
        <v>2961684</v>
      </c>
      <c r="S93">
        <v>5300</v>
      </c>
      <c r="T93">
        <v>0</v>
      </c>
      <c r="U93">
        <v>3739108</v>
      </c>
      <c r="Y93">
        <v>5300</v>
      </c>
      <c r="Z93">
        <v>0</v>
      </c>
      <c r="AA93">
        <v>7033966</v>
      </c>
    </row>
    <row r="94" spans="4:27">
      <c r="D94">
        <v>5400</v>
      </c>
      <c r="E94">
        <v>0</v>
      </c>
      <c r="F94">
        <v>4812749</v>
      </c>
      <c r="M94">
        <v>5400</v>
      </c>
      <c r="N94">
        <v>0</v>
      </c>
      <c r="O94">
        <v>5182949</v>
      </c>
      <c r="P94">
        <v>5400</v>
      </c>
      <c r="Q94">
        <v>0</v>
      </c>
      <c r="R94">
        <v>2961684</v>
      </c>
      <c r="S94">
        <v>5400</v>
      </c>
      <c r="T94">
        <v>0</v>
      </c>
      <c r="U94">
        <v>3739108</v>
      </c>
      <c r="Y94">
        <v>5400</v>
      </c>
      <c r="Z94">
        <v>0</v>
      </c>
      <c r="AA94">
        <v>7033966</v>
      </c>
    </row>
    <row r="95" spans="4:27">
      <c r="D95">
        <v>5500</v>
      </c>
      <c r="E95">
        <v>0</v>
      </c>
      <c r="F95">
        <v>4812749</v>
      </c>
      <c r="M95">
        <v>5500</v>
      </c>
      <c r="N95">
        <v>0</v>
      </c>
      <c r="O95">
        <v>5182949</v>
      </c>
      <c r="P95">
        <v>5500</v>
      </c>
      <c r="Q95">
        <v>0</v>
      </c>
      <c r="R95">
        <v>2961684</v>
      </c>
      <c r="S95">
        <v>5500</v>
      </c>
      <c r="T95">
        <v>0</v>
      </c>
      <c r="U95">
        <v>3739108</v>
      </c>
      <c r="Y95">
        <v>5500</v>
      </c>
      <c r="Z95">
        <v>0</v>
      </c>
      <c r="AA95">
        <v>7033966</v>
      </c>
    </row>
    <row r="96" spans="4:27">
      <c r="D96">
        <v>5600</v>
      </c>
      <c r="E96">
        <v>1</v>
      </c>
      <c r="F96">
        <v>4812750</v>
      </c>
      <c r="M96">
        <v>5600</v>
      </c>
      <c r="N96">
        <v>0</v>
      </c>
      <c r="O96">
        <v>5182949</v>
      </c>
      <c r="P96">
        <v>5600</v>
      </c>
      <c r="Q96">
        <v>0</v>
      </c>
      <c r="R96">
        <v>2961684</v>
      </c>
      <c r="S96">
        <v>5600</v>
      </c>
      <c r="T96">
        <v>0</v>
      </c>
      <c r="U96">
        <v>3739108</v>
      </c>
      <c r="Y96">
        <v>5600</v>
      </c>
      <c r="Z96">
        <v>0</v>
      </c>
      <c r="AA96">
        <v>7033966</v>
      </c>
    </row>
    <row r="97" spans="4:27">
      <c r="D97">
        <v>5700</v>
      </c>
      <c r="E97">
        <v>0</v>
      </c>
      <c r="F97">
        <v>4812750</v>
      </c>
      <c r="M97">
        <v>5700</v>
      </c>
      <c r="N97">
        <v>0</v>
      </c>
      <c r="O97">
        <v>5182949</v>
      </c>
      <c r="P97">
        <v>5700</v>
      </c>
      <c r="Q97">
        <v>1</v>
      </c>
      <c r="R97">
        <v>2961685</v>
      </c>
      <c r="S97">
        <v>5700</v>
      </c>
      <c r="T97">
        <v>0</v>
      </c>
      <c r="U97">
        <v>3739108</v>
      </c>
      <c r="Y97">
        <v>5700</v>
      </c>
      <c r="Z97">
        <v>0</v>
      </c>
      <c r="AA97">
        <v>7033966</v>
      </c>
    </row>
    <row r="98" spans="4:27">
      <c r="D98">
        <v>5800</v>
      </c>
      <c r="E98">
        <v>1</v>
      </c>
      <c r="F98">
        <v>4812751</v>
      </c>
      <c r="M98">
        <v>5800</v>
      </c>
      <c r="N98">
        <v>0</v>
      </c>
      <c r="O98">
        <v>5182949</v>
      </c>
      <c r="P98">
        <v>5800</v>
      </c>
      <c r="Q98">
        <v>0</v>
      </c>
      <c r="R98">
        <v>2961685</v>
      </c>
      <c r="S98">
        <v>5800</v>
      </c>
      <c r="T98">
        <v>0</v>
      </c>
      <c r="U98">
        <v>3739108</v>
      </c>
      <c r="Y98">
        <v>5800</v>
      </c>
      <c r="Z98">
        <v>0</v>
      </c>
      <c r="AA98">
        <v>7033966</v>
      </c>
    </row>
    <row r="99" spans="4:27">
      <c r="D99">
        <v>5900</v>
      </c>
      <c r="E99">
        <v>0</v>
      </c>
      <c r="F99">
        <v>4812751</v>
      </c>
      <c r="M99">
        <v>5900</v>
      </c>
      <c r="N99">
        <v>0</v>
      </c>
      <c r="O99">
        <v>5182949</v>
      </c>
      <c r="P99">
        <v>5900</v>
      </c>
      <c r="Q99">
        <v>0</v>
      </c>
      <c r="R99">
        <v>2961685</v>
      </c>
      <c r="S99">
        <v>5900</v>
      </c>
      <c r="T99">
        <v>0</v>
      </c>
      <c r="U99">
        <v>3739108</v>
      </c>
      <c r="Y99">
        <v>5900</v>
      </c>
      <c r="Z99">
        <v>0</v>
      </c>
      <c r="AA99">
        <v>7033966</v>
      </c>
    </row>
    <row r="100" spans="4:27">
      <c r="D100">
        <v>6000</v>
      </c>
      <c r="E100">
        <v>0</v>
      </c>
      <c r="F100">
        <v>4812751</v>
      </c>
      <c r="M100">
        <v>6000</v>
      </c>
      <c r="N100">
        <v>0</v>
      </c>
      <c r="O100">
        <v>5182949</v>
      </c>
      <c r="P100">
        <v>6000</v>
      </c>
      <c r="Q100">
        <v>1</v>
      </c>
      <c r="R100">
        <v>2961686</v>
      </c>
      <c r="S100">
        <v>6000</v>
      </c>
      <c r="T100">
        <v>0</v>
      </c>
      <c r="U100">
        <v>3739108</v>
      </c>
      <c r="Y100">
        <v>6000</v>
      </c>
      <c r="Z100">
        <v>0</v>
      </c>
      <c r="AA100">
        <v>7033966</v>
      </c>
    </row>
    <row r="101" spans="4:27">
      <c r="D101">
        <v>6100</v>
      </c>
      <c r="E101">
        <v>0</v>
      </c>
      <c r="F101">
        <v>4812751</v>
      </c>
      <c r="M101">
        <v>6100</v>
      </c>
      <c r="N101">
        <v>0</v>
      </c>
      <c r="O101">
        <v>5182949</v>
      </c>
      <c r="P101">
        <v>6100</v>
      </c>
      <c r="Q101">
        <v>0</v>
      </c>
      <c r="R101">
        <v>2961686</v>
      </c>
      <c r="S101">
        <v>6100</v>
      </c>
      <c r="T101">
        <v>0</v>
      </c>
      <c r="U101">
        <v>3739108</v>
      </c>
      <c r="Y101">
        <v>6100</v>
      </c>
      <c r="Z101">
        <v>0</v>
      </c>
      <c r="AA101">
        <v>7033966</v>
      </c>
    </row>
    <row r="102" spans="4:27">
      <c r="D102">
        <v>6200</v>
      </c>
      <c r="E102">
        <v>0</v>
      </c>
      <c r="F102">
        <v>4812751</v>
      </c>
      <c r="M102">
        <v>6200</v>
      </c>
      <c r="N102">
        <v>0</v>
      </c>
      <c r="O102">
        <v>5182949</v>
      </c>
      <c r="P102">
        <v>6200</v>
      </c>
      <c r="Q102">
        <v>0</v>
      </c>
      <c r="R102">
        <v>2961686</v>
      </c>
      <c r="S102">
        <v>6200</v>
      </c>
      <c r="T102">
        <v>0</v>
      </c>
      <c r="U102">
        <v>3739108</v>
      </c>
      <c r="Y102">
        <v>6200</v>
      </c>
      <c r="Z102">
        <v>0</v>
      </c>
      <c r="AA102">
        <v>7033966</v>
      </c>
    </row>
    <row r="103" spans="4:27">
      <c r="D103">
        <v>6300</v>
      </c>
      <c r="E103">
        <v>0</v>
      </c>
      <c r="F103">
        <v>4812751</v>
      </c>
      <c r="M103">
        <v>6300</v>
      </c>
      <c r="N103">
        <v>0</v>
      </c>
      <c r="O103">
        <v>5182949</v>
      </c>
      <c r="P103">
        <v>6300</v>
      </c>
      <c r="Q103">
        <v>0</v>
      </c>
      <c r="R103">
        <v>2961686</v>
      </c>
      <c r="S103">
        <v>6300</v>
      </c>
      <c r="T103">
        <v>0</v>
      </c>
      <c r="U103">
        <v>3739108</v>
      </c>
      <c r="Y103">
        <v>6300</v>
      </c>
      <c r="Z103">
        <v>0</v>
      </c>
      <c r="AA103">
        <v>7033966</v>
      </c>
    </row>
    <row r="104" spans="4:27">
      <c r="D104">
        <v>6400</v>
      </c>
      <c r="E104">
        <v>0</v>
      </c>
      <c r="F104">
        <v>4812751</v>
      </c>
      <c r="M104">
        <v>6400</v>
      </c>
      <c r="N104">
        <v>0</v>
      </c>
      <c r="O104">
        <v>5182949</v>
      </c>
      <c r="P104">
        <v>6400</v>
      </c>
      <c r="Q104">
        <v>0</v>
      </c>
      <c r="R104">
        <v>2961686</v>
      </c>
      <c r="S104">
        <v>6400</v>
      </c>
      <c r="T104">
        <v>0</v>
      </c>
      <c r="U104">
        <v>3739108</v>
      </c>
      <c r="Y104">
        <v>6400</v>
      </c>
      <c r="Z104">
        <v>0</v>
      </c>
      <c r="AA104">
        <v>7033966</v>
      </c>
    </row>
    <row r="105" spans="4:27">
      <c r="D105">
        <v>6500</v>
      </c>
      <c r="E105">
        <v>0</v>
      </c>
      <c r="F105">
        <v>4812751</v>
      </c>
      <c r="M105">
        <v>6500</v>
      </c>
      <c r="N105">
        <v>0</v>
      </c>
      <c r="O105">
        <v>5182949</v>
      </c>
      <c r="P105">
        <v>6500</v>
      </c>
      <c r="Q105">
        <v>0</v>
      </c>
      <c r="R105">
        <v>2961686</v>
      </c>
      <c r="S105">
        <v>6500</v>
      </c>
      <c r="T105">
        <v>0</v>
      </c>
      <c r="U105">
        <v>3739108</v>
      </c>
      <c r="Y105">
        <v>6500</v>
      </c>
      <c r="Z105">
        <v>0</v>
      </c>
      <c r="AA105">
        <v>7033966</v>
      </c>
    </row>
    <row r="106" spans="4:27">
      <c r="D106">
        <v>6600</v>
      </c>
      <c r="E106">
        <v>0</v>
      </c>
      <c r="F106">
        <v>4812751</v>
      </c>
      <c r="M106">
        <v>6600</v>
      </c>
      <c r="N106">
        <v>0</v>
      </c>
      <c r="O106">
        <v>5182949</v>
      </c>
      <c r="P106">
        <v>6600</v>
      </c>
      <c r="Q106">
        <v>0</v>
      </c>
      <c r="R106">
        <v>2961686</v>
      </c>
      <c r="S106">
        <v>6600</v>
      </c>
      <c r="T106">
        <v>0</v>
      </c>
      <c r="U106">
        <v>3739108</v>
      </c>
      <c r="Y106">
        <v>6600</v>
      </c>
      <c r="Z106">
        <v>0</v>
      </c>
      <c r="AA106">
        <v>7033966</v>
      </c>
    </row>
    <row r="107" spans="4:27">
      <c r="D107">
        <v>6700</v>
      </c>
      <c r="E107">
        <v>0</v>
      </c>
      <c r="F107">
        <v>4812751</v>
      </c>
      <c r="M107">
        <v>6700</v>
      </c>
      <c r="N107">
        <v>0</v>
      </c>
      <c r="O107">
        <v>5182949</v>
      </c>
      <c r="P107">
        <v>6700</v>
      </c>
      <c r="Q107">
        <v>0</v>
      </c>
      <c r="R107">
        <v>2961686</v>
      </c>
      <c r="S107">
        <v>6700</v>
      </c>
      <c r="T107">
        <v>0</v>
      </c>
      <c r="U107">
        <v>3739108</v>
      </c>
      <c r="Y107">
        <v>6700</v>
      </c>
      <c r="Z107">
        <v>0</v>
      </c>
      <c r="AA107">
        <v>7033966</v>
      </c>
    </row>
    <row r="108" spans="4:27">
      <c r="D108">
        <v>6800</v>
      </c>
      <c r="E108">
        <v>0</v>
      </c>
      <c r="F108">
        <v>4812751</v>
      </c>
      <c r="M108">
        <v>6800</v>
      </c>
      <c r="N108">
        <v>0</v>
      </c>
      <c r="O108">
        <v>5182949</v>
      </c>
      <c r="P108">
        <v>6800</v>
      </c>
      <c r="Q108">
        <v>0</v>
      </c>
      <c r="R108">
        <v>2961686</v>
      </c>
      <c r="S108">
        <v>6800</v>
      </c>
      <c r="T108">
        <v>0</v>
      </c>
      <c r="U108">
        <v>3739108</v>
      </c>
      <c r="Y108">
        <v>6800</v>
      </c>
      <c r="Z108">
        <v>0</v>
      </c>
      <c r="AA108">
        <v>7033966</v>
      </c>
    </row>
    <row r="109" spans="4:27">
      <c r="D109">
        <v>6900</v>
      </c>
      <c r="E109">
        <v>0</v>
      </c>
      <c r="F109">
        <v>4812751</v>
      </c>
      <c r="M109">
        <v>6900</v>
      </c>
      <c r="N109">
        <v>0</v>
      </c>
      <c r="O109">
        <v>5182949</v>
      </c>
      <c r="P109">
        <v>6900</v>
      </c>
      <c r="Q109">
        <v>0</v>
      </c>
      <c r="R109">
        <v>2961686</v>
      </c>
      <c r="S109">
        <v>6900</v>
      </c>
      <c r="T109">
        <v>0</v>
      </c>
      <c r="U109">
        <v>3739108</v>
      </c>
      <c r="Y109">
        <v>6900</v>
      </c>
      <c r="Z109">
        <v>0</v>
      </c>
      <c r="AA109">
        <v>7033966</v>
      </c>
    </row>
    <row r="110" spans="4:27">
      <c r="D110">
        <v>7000</v>
      </c>
      <c r="E110">
        <v>0</v>
      </c>
      <c r="F110">
        <v>4812751</v>
      </c>
      <c r="M110">
        <v>7000</v>
      </c>
      <c r="N110">
        <v>0</v>
      </c>
      <c r="O110">
        <v>5182949</v>
      </c>
      <c r="P110">
        <v>7000</v>
      </c>
      <c r="Q110">
        <v>0</v>
      </c>
      <c r="R110">
        <v>2961686</v>
      </c>
      <c r="S110">
        <v>7000</v>
      </c>
      <c r="T110">
        <v>0</v>
      </c>
      <c r="U110">
        <v>3739108</v>
      </c>
      <c r="Y110">
        <v>7000</v>
      </c>
      <c r="Z110">
        <v>0</v>
      </c>
      <c r="AA110">
        <v>7033966</v>
      </c>
    </row>
    <row r="111" spans="4:27">
      <c r="D111">
        <v>7100</v>
      </c>
      <c r="E111">
        <v>0</v>
      </c>
      <c r="F111">
        <v>4812751</v>
      </c>
      <c r="M111">
        <v>7100</v>
      </c>
      <c r="N111">
        <v>0</v>
      </c>
      <c r="O111">
        <v>5182949</v>
      </c>
      <c r="P111">
        <v>7100</v>
      </c>
      <c r="Q111">
        <v>0</v>
      </c>
      <c r="R111">
        <v>2961686</v>
      </c>
      <c r="S111">
        <v>7100</v>
      </c>
      <c r="T111">
        <v>0</v>
      </c>
      <c r="U111">
        <v>3739108</v>
      </c>
      <c r="Y111">
        <v>7100</v>
      </c>
      <c r="Z111">
        <v>0</v>
      </c>
      <c r="AA111">
        <v>7033966</v>
      </c>
    </row>
    <row r="112" spans="4:27">
      <c r="D112">
        <v>7200</v>
      </c>
      <c r="E112">
        <v>0</v>
      </c>
      <c r="F112">
        <v>4812751</v>
      </c>
      <c r="M112">
        <v>7200</v>
      </c>
      <c r="N112">
        <v>0</v>
      </c>
      <c r="O112">
        <v>5182949</v>
      </c>
      <c r="P112">
        <v>7200</v>
      </c>
      <c r="Q112">
        <v>0</v>
      </c>
      <c r="R112">
        <v>2961686</v>
      </c>
      <c r="S112">
        <v>7200</v>
      </c>
      <c r="T112">
        <v>0</v>
      </c>
      <c r="U112">
        <v>3739108</v>
      </c>
      <c r="Y112">
        <v>7200</v>
      </c>
      <c r="Z112">
        <v>0</v>
      </c>
      <c r="AA112">
        <v>7033966</v>
      </c>
    </row>
    <row r="113" spans="4:27">
      <c r="D113">
        <v>7300</v>
      </c>
      <c r="E113">
        <v>0</v>
      </c>
      <c r="F113">
        <v>4812751</v>
      </c>
      <c r="M113">
        <v>7300</v>
      </c>
      <c r="N113">
        <v>0</v>
      </c>
      <c r="O113">
        <v>5182949</v>
      </c>
      <c r="P113">
        <v>7300</v>
      </c>
      <c r="Q113">
        <v>0</v>
      </c>
      <c r="R113">
        <v>2961686</v>
      </c>
      <c r="S113">
        <v>7300</v>
      </c>
      <c r="T113">
        <v>0</v>
      </c>
      <c r="U113">
        <v>3739108</v>
      </c>
      <c r="Y113">
        <v>7300</v>
      </c>
      <c r="Z113">
        <v>0</v>
      </c>
      <c r="AA113">
        <v>7033966</v>
      </c>
    </row>
    <row r="114" spans="4:27">
      <c r="D114">
        <v>7400</v>
      </c>
      <c r="E114">
        <v>0</v>
      </c>
      <c r="F114">
        <v>4812751</v>
      </c>
      <c r="M114">
        <v>7400</v>
      </c>
      <c r="N114">
        <v>0</v>
      </c>
      <c r="O114">
        <v>5182949</v>
      </c>
      <c r="P114">
        <v>7400</v>
      </c>
      <c r="Q114">
        <v>0</v>
      </c>
      <c r="R114">
        <v>2961686</v>
      </c>
      <c r="S114">
        <v>7400</v>
      </c>
      <c r="T114">
        <v>0</v>
      </c>
      <c r="U114">
        <v>3739108</v>
      </c>
      <c r="Y114">
        <v>7400</v>
      </c>
      <c r="Z114">
        <v>0</v>
      </c>
      <c r="AA114">
        <v>7033966</v>
      </c>
    </row>
    <row r="115" spans="4:27">
      <c r="D115">
        <v>7500</v>
      </c>
      <c r="E115">
        <v>0</v>
      </c>
      <c r="F115">
        <v>4812751</v>
      </c>
      <c r="M115">
        <v>7500</v>
      </c>
      <c r="N115">
        <v>0</v>
      </c>
      <c r="O115">
        <v>5182949</v>
      </c>
      <c r="P115">
        <v>7500</v>
      </c>
      <c r="Q115">
        <v>0</v>
      </c>
      <c r="R115">
        <v>2961686</v>
      </c>
      <c r="S115">
        <v>7500</v>
      </c>
      <c r="T115">
        <v>0</v>
      </c>
      <c r="U115">
        <v>3739108</v>
      </c>
      <c r="Y115">
        <v>7500</v>
      </c>
      <c r="Z115">
        <v>0</v>
      </c>
      <c r="AA115">
        <v>7033966</v>
      </c>
    </row>
    <row r="116" spans="4:27">
      <c r="D116">
        <v>7600</v>
      </c>
      <c r="E116">
        <v>0</v>
      </c>
      <c r="F116">
        <v>4812751</v>
      </c>
      <c r="M116">
        <v>7600</v>
      </c>
      <c r="N116">
        <v>0</v>
      </c>
      <c r="O116">
        <v>5182949</v>
      </c>
      <c r="P116">
        <v>7600</v>
      </c>
      <c r="Q116">
        <v>0</v>
      </c>
      <c r="R116">
        <v>2961686</v>
      </c>
      <c r="S116">
        <v>7600</v>
      </c>
      <c r="T116">
        <v>0</v>
      </c>
      <c r="U116">
        <v>3739108</v>
      </c>
      <c r="Y116">
        <v>7600</v>
      </c>
      <c r="Z116">
        <v>0</v>
      </c>
      <c r="AA116">
        <v>7033966</v>
      </c>
    </row>
    <row r="117" spans="4:27">
      <c r="D117">
        <v>7700</v>
      </c>
      <c r="E117">
        <v>0</v>
      </c>
      <c r="F117">
        <v>4812751</v>
      </c>
      <c r="M117">
        <v>7700</v>
      </c>
      <c r="N117">
        <v>0</v>
      </c>
      <c r="O117">
        <v>5182949</v>
      </c>
      <c r="P117">
        <v>7700</v>
      </c>
      <c r="Q117">
        <v>0</v>
      </c>
      <c r="R117">
        <v>2961686</v>
      </c>
      <c r="S117">
        <v>7700</v>
      </c>
      <c r="T117">
        <v>0</v>
      </c>
      <c r="U117">
        <v>3739108</v>
      </c>
      <c r="Y117">
        <v>7700</v>
      </c>
      <c r="Z117">
        <v>0</v>
      </c>
      <c r="AA117">
        <v>7033966</v>
      </c>
    </row>
    <row r="118" spans="4:27">
      <c r="D118">
        <v>7800</v>
      </c>
      <c r="E118">
        <v>0</v>
      </c>
      <c r="F118">
        <v>4812751</v>
      </c>
      <c r="M118">
        <v>7800</v>
      </c>
      <c r="N118">
        <v>0</v>
      </c>
      <c r="O118">
        <v>5182949</v>
      </c>
      <c r="P118">
        <v>7800</v>
      </c>
      <c r="Q118">
        <v>0</v>
      </c>
      <c r="R118">
        <v>2961686</v>
      </c>
      <c r="S118">
        <v>7800</v>
      </c>
      <c r="T118">
        <v>0</v>
      </c>
      <c r="U118">
        <v>3739108</v>
      </c>
      <c r="Y118">
        <v>7800</v>
      </c>
      <c r="Z118">
        <v>0</v>
      </c>
      <c r="AA118">
        <v>7033966</v>
      </c>
    </row>
    <row r="119" spans="4:27">
      <c r="D119">
        <v>7900</v>
      </c>
      <c r="E119">
        <v>0</v>
      </c>
      <c r="F119">
        <v>4812751</v>
      </c>
      <c r="M119">
        <v>7900</v>
      </c>
      <c r="N119">
        <v>0</v>
      </c>
      <c r="O119">
        <v>5182949</v>
      </c>
      <c r="P119">
        <v>7900</v>
      </c>
      <c r="Q119">
        <v>0</v>
      </c>
      <c r="R119">
        <v>2961686</v>
      </c>
      <c r="S119">
        <v>7900</v>
      </c>
      <c r="T119">
        <v>0</v>
      </c>
      <c r="U119">
        <v>3739108</v>
      </c>
      <c r="Y119">
        <v>7900</v>
      </c>
      <c r="Z119">
        <v>0</v>
      </c>
      <c r="AA119">
        <v>7033966</v>
      </c>
    </row>
    <row r="120" spans="4:27">
      <c r="D120">
        <v>8000</v>
      </c>
      <c r="E120">
        <v>0</v>
      </c>
      <c r="F120">
        <v>4812751</v>
      </c>
      <c r="M120">
        <v>8000</v>
      </c>
      <c r="N120">
        <v>1</v>
      </c>
      <c r="O120">
        <v>5182950</v>
      </c>
      <c r="P120">
        <v>8000</v>
      </c>
      <c r="Q120">
        <v>0</v>
      </c>
      <c r="R120">
        <v>2961686</v>
      </c>
      <c r="S120">
        <v>8000</v>
      </c>
      <c r="T120">
        <v>0</v>
      </c>
      <c r="U120">
        <v>3739108</v>
      </c>
      <c r="Y120">
        <v>8000</v>
      </c>
      <c r="Z120">
        <v>0</v>
      </c>
      <c r="AA120">
        <v>7033966</v>
      </c>
    </row>
    <row r="121" spans="4:27">
      <c r="D121">
        <v>8100</v>
      </c>
      <c r="E121">
        <v>0</v>
      </c>
      <c r="F121">
        <v>4812751</v>
      </c>
      <c r="P121">
        <v>8100</v>
      </c>
      <c r="Q121">
        <v>0</v>
      </c>
      <c r="R121">
        <v>2961686</v>
      </c>
      <c r="S121">
        <v>8100</v>
      </c>
      <c r="T121">
        <v>0</v>
      </c>
      <c r="U121">
        <v>3739108</v>
      </c>
      <c r="Y121">
        <v>8100</v>
      </c>
      <c r="Z121">
        <v>0</v>
      </c>
      <c r="AA121">
        <v>7033966</v>
      </c>
    </row>
    <row r="122" spans="4:27">
      <c r="D122">
        <v>8200</v>
      </c>
      <c r="E122">
        <v>0</v>
      </c>
      <c r="F122">
        <v>4812751</v>
      </c>
      <c r="P122">
        <v>8200</v>
      </c>
      <c r="Q122">
        <v>0</v>
      </c>
      <c r="R122">
        <v>2961686</v>
      </c>
      <c r="S122">
        <v>8200</v>
      </c>
      <c r="T122">
        <v>0</v>
      </c>
      <c r="U122">
        <v>3739108</v>
      </c>
      <c r="Y122">
        <v>8200</v>
      </c>
      <c r="Z122">
        <v>0</v>
      </c>
      <c r="AA122">
        <v>7033966</v>
      </c>
    </row>
    <row r="123" spans="4:27">
      <c r="D123">
        <v>8300</v>
      </c>
      <c r="E123">
        <v>0</v>
      </c>
      <c r="F123">
        <v>4812751</v>
      </c>
      <c r="P123">
        <v>8300</v>
      </c>
      <c r="Q123">
        <v>0</v>
      </c>
      <c r="R123">
        <v>2961686</v>
      </c>
      <c r="S123">
        <v>8300</v>
      </c>
      <c r="T123">
        <v>0</v>
      </c>
      <c r="U123">
        <v>3739108</v>
      </c>
      <c r="Y123">
        <v>8300</v>
      </c>
      <c r="Z123">
        <v>0</v>
      </c>
      <c r="AA123">
        <v>7033966</v>
      </c>
    </row>
    <row r="124" spans="4:27">
      <c r="D124">
        <v>8400</v>
      </c>
      <c r="E124">
        <v>0</v>
      </c>
      <c r="F124">
        <v>4812751</v>
      </c>
      <c r="P124">
        <v>8400</v>
      </c>
      <c r="Q124">
        <v>0</v>
      </c>
      <c r="R124">
        <v>2961686</v>
      </c>
      <c r="S124">
        <v>8400</v>
      </c>
      <c r="T124">
        <v>0</v>
      </c>
      <c r="U124">
        <v>3739108</v>
      </c>
      <c r="Y124">
        <v>8400</v>
      </c>
      <c r="Z124">
        <v>0</v>
      </c>
      <c r="AA124">
        <v>7033966</v>
      </c>
    </row>
    <row r="125" spans="4:27">
      <c r="D125">
        <v>8500</v>
      </c>
      <c r="E125">
        <v>0</v>
      </c>
      <c r="F125">
        <v>4812751</v>
      </c>
      <c r="P125">
        <v>8500</v>
      </c>
      <c r="Q125">
        <v>0</v>
      </c>
      <c r="R125">
        <v>2961686</v>
      </c>
      <c r="S125">
        <v>8500</v>
      </c>
      <c r="T125">
        <v>0</v>
      </c>
      <c r="U125">
        <v>3739108</v>
      </c>
      <c r="Y125">
        <v>8500</v>
      </c>
      <c r="Z125">
        <v>0</v>
      </c>
      <c r="AA125">
        <v>7033966</v>
      </c>
    </row>
    <row r="126" spans="4:27">
      <c r="D126">
        <v>8600</v>
      </c>
      <c r="E126">
        <v>0</v>
      </c>
      <c r="F126">
        <v>4812751</v>
      </c>
      <c r="P126">
        <v>8600</v>
      </c>
      <c r="Q126">
        <v>0</v>
      </c>
      <c r="R126">
        <v>2961686</v>
      </c>
      <c r="S126">
        <v>8600</v>
      </c>
      <c r="T126">
        <v>0</v>
      </c>
      <c r="U126">
        <v>3739108</v>
      </c>
      <c r="Y126">
        <v>8600</v>
      </c>
      <c r="Z126">
        <v>0</v>
      </c>
      <c r="AA126">
        <v>7033966</v>
      </c>
    </row>
    <row r="127" spans="4:27">
      <c r="D127">
        <v>8700</v>
      </c>
      <c r="E127">
        <v>0</v>
      </c>
      <c r="F127">
        <v>4812751</v>
      </c>
      <c r="P127">
        <v>8700</v>
      </c>
      <c r="Q127">
        <v>2</v>
      </c>
      <c r="R127">
        <v>2961688</v>
      </c>
      <c r="S127">
        <v>8700</v>
      </c>
      <c r="T127">
        <v>0</v>
      </c>
      <c r="U127">
        <v>3739108</v>
      </c>
      <c r="Y127">
        <v>8700</v>
      </c>
      <c r="Z127">
        <v>0</v>
      </c>
      <c r="AA127">
        <v>7033966</v>
      </c>
    </row>
    <row r="128" spans="4:27">
      <c r="D128">
        <v>8800</v>
      </c>
      <c r="E128">
        <v>0</v>
      </c>
      <c r="F128">
        <v>4812751</v>
      </c>
      <c r="P128">
        <v>8800</v>
      </c>
      <c r="Q128">
        <v>0</v>
      </c>
      <c r="R128">
        <v>2961688</v>
      </c>
      <c r="S128">
        <v>8800</v>
      </c>
      <c r="T128">
        <v>0</v>
      </c>
      <c r="U128">
        <v>3739108</v>
      </c>
      <c r="Y128">
        <v>8800</v>
      </c>
      <c r="Z128">
        <v>0</v>
      </c>
      <c r="AA128">
        <v>7033966</v>
      </c>
    </row>
    <row r="129" spans="4:27">
      <c r="D129">
        <v>8900</v>
      </c>
      <c r="E129">
        <v>0</v>
      </c>
      <c r="F129">
        <v>4812751</v>
      </c>
      <c r="P129">
        <v>8900</v>
      </c>
      <c r="Q129">
        <v>0</v>
      </c>
      <c r="R129">
        <v>2961688</v>
      </c>
      <c r="S129">
        <v>8900</v>
      </c>
      <c r="T129">
        <v>0</v>
      </c>
      <c r="U129">
        <v>3739108</v>
      </c>
      <c r="Y129">
        <v>8900</v>
      </c>
      <c r="Z129">
        <v>0</v>
      </c>
      <c r="AA129">
        <v>7033966</v>
      </c>
    </row>
    <row r="130" spans="4:27">
      <c r="D130">
        <v>9000</v>
      </c>
      <c r="E130">
        <v>0</v>
      </c>
      <c r="F130">
        <v>4812751</v>
      </c>
      <c r="P130">
        <v>9000</v>
      </c>
      <c r="Q130">
        <v>0</v>
      </c>
      <c r="R130">
        <v>2961688</v>
      </c>
      <c r="S130">
        <v>9000</v>
      </c>
      <c r="T130">
        <v>0</v>
      </c>
      <c r="U130">
        <v>3739108</v>
      </c>
      <c r="Y130">
        <v>9000</v>
      </c>
      <c r="Z130">
        <v>0</v>
      </c>
      <c r="AA130">
        <v>7033966</v>
      </c>
    </row>
    <row r="131" spans="4:27">
      <c r="D131">
        <v>9100</v>
      </c>
      <c r="E131">
        <v>0</v>
      </c>
      <c r="F131">
        <v>4812751</v>
      </c>
      <c r="P131">
        <v>9100</v>
      </c>
      <c r="Q131">
        <v>0</v>
      </c>
      <c r="R131">
        <v>2961688</v>
      </c>
      <c r="S131">
        <v>9100</v>
      </c>
      <c r="T131">
        <v>0</v>
      </c>
      <c r="U131">
        <v>3739108</v>
      </c>
      <c r="Y131">
        <v>9100</v>
      </c>
      <c r="Z131">
        <v>0</v>
      </c>
      <c r="AA131">
        <v>7033966</v>
      </c>
    </row>
    <row r="132" spans="4:27">
      <c r="D132">
        <v>9200</v>
      </c>
      <c r="E132">
        <v>0</v>
      </c>
      <c r="F132">
        <v>4812751</v>
      </c>
      <c r="P132">
        <v>9200</v>
      </c>
      <c r="Q132">
        <v>0</v>
      </c>
      <c r="R132">
        <v>2961688</v>
      </c>
      <c r="S132">
        <v>9200</v>
      </c>
      <c r="T132">
        <v>0</v>
      </c>
      <c r="U132">
        <v>3739108</v>
      </c>
      <c r="Y132">
        <v>9200</v>
      </c>
      <c r="Z132">
        <v>0</v>
      </c>
      <c r="AA132">
        <v>7033966</v>
      </c>
    </row>
    <row r="133" spans="4:27">
      <c r="D133">
        <v>9300</v>
      </c>
      <c r="E133">
        <v>0</v>
      </c>
      <c r="F133">
        <v>4812751</v>
      </c>
      <c r="P133">
        <v>9300</v>
      </c>
      <c r="Q133">
        <v>0</v>
      </c>
      <c r="R133">
        <v>2961688</v>
      </c>
      <c r="S133">
        <v>9300</v>
      </c>
      <c r="T133">
        <v>0</v>
      </c>
      <c r="U133">
        <v>3739108</v>
      </c>
      <c r="Y133">
        <v>9300</v>
      </c>
      <c r="Z133">
        <v>0</v>
      </c>
      <c r="AA133">
        <v>7033966</v>
      </c>
    </row>
    <row r="134" spans="4:27">
      <c r="D134">
        <v>9400</v>
      </c>
      <c r="E134">
        <v>0</v>
      </c>
      <c r="F134">
        <v>4812751</v>
      </c>
      <c r="P134">
        <v>9400</v>
      </c>
      <c r="Q134">
        <v>0</v>
      </c>
      <c r="R134">
        <v>2961688</v>
      </c>
      <c r="S134">
        <v>9400</v>
      </c>
      <c r="T134">
        <v>0</v>
      </c>
      <c r="U134">
        <v>3739108</v>
      </c>
      <c r="Y134">
        <v>9400</v>
      </c>
      <c r="Z134">
        <v>0</v>
      </c>
      <c r="AA134">
        <v>7033966</v>
      </c>
    </row>
    <row r="135" spans="4:27">
      <c r="D135">
        <v>9500</v>
      </c>
      <c r="E135">
        <v>0</v>
      </c>
      <c r="F135">
        <v>4812751</v>
      </c>
      <c r="P135">
        <v>9500</v>
      </c>
      <c r="Q135">
        <v>0</v>
      </c>
      <c r="R135">
        <v>2961688</v>
      </c>
      <c r="S135">
        <v>9500</v>
      </c>
      <c r="T135">
        <v>0</v>
      </c>
      <c r="U135">
        <v>3739108</v>
      </c>
      <c r="Y135">
        <v>9500</v>
      </c>
      <c r="Z135">
        <v>0</v>
      </c>
      <c r="AA135">
        <v>7033966</v>
      </c>
    </row>
    <row r="136" spans="4:27">
      <c r="D136">
        <v>9600</v>
      </c>
      <c r="E136">
        <v>0</v>
      </c>
      <c r="F136">
        <v>4812751</v>
      </c>
      <c r="P136">
        <v>9600</v>
      </c>
      <c r="Q136">
        <v>1</v>
      </c>
      <c r="R136">
        <v>2961689</v>
      </c>
      <c r="S136">
        <v>9600</v>
      </c>
      <c r="T136">
        <v>0</v>
      </c>
      <c r="U136">
        <v>3739108</v>
      </c>
      <c r="Y136">
        <v>9600</v>
      </c>
      <c r="Z136">
        <v>0</v>
      </c>
      <c r="AA136">
        <v>7033966</v>
      </c>
    </row>
    <row r="137" spans="4:27">
      <c r="D137">
        <v>9700</v>
      </c>
      <c r="E137">
        <v>0</v>
      </c>
      <c r="F137">
        <v>4812751</v>
      </c>
      <c r="P137">
        <v>9700</v>
      </c>
      <c r="Q137">
        <v>0</v>
      </c>
      <c r="R137">
        <v>2961689</v>
      </c>
      <c r="S137">
        <v>9700</v>
      </c>
      <c r="T137">
        <v>0</v>
      </c>
      <c r="U137">
        <v>3739108</v>
      </c>
      <c r="Y137">
        <v>9700</v>
      </c>
      <c r="Z137">
        <v>0</v>
      </c>
      <c r="AA137">
        <v>7033966</v>
      </c>
    </row>
    <row r="138" spans="4:27">
      <c r="D138">
        <v>9800</v>
      </c>
      <c r="E138">
        <v>0</v>
      </c>
      <c r="F138">
        <v>4812751</v>
      </c>
      <c r="P138">
        <v>9800</v>
      </c>
      <c r="Q138">
        <v>0</v>
      </c>
      <c r="R138">
        <v>2961689</v>
      </c>
      <c r="S138">
        <v>9800</v>
      </c>
      <c r="T138">
        <v>0</v>
      </c>
      <c r="U138">
        <v>3739108</v>
      </c>
      <c r="Y138">
        <v>9800</v>
      </c>
      <c r="Z138">
        <v>0</v>
      </c>
      <c r="AA138">
        <v>7033966</v>
      </c>
    </row>
    <row r="139" spans="4:27">
      <c r="D139">
        <v>9900</v>
      </c>
      <c r="E139">
        <v>0</v>
      </c>
      <c r="F139">
        <v>4812751</v>
      </c>
      <c r="P139">
        <v>9900</v>
      </c>
      <c r="Q139">
        <v>0</v>
      </c>
      <c r="R139">
        <v>2961689</v>
      </c>
      <c r="S139">
        <v>9900</v>
      </c>
      <c r="T139">
        <v>0</v>
      </c>
      <c r="U139">
        <v>3739108</v>
      </c>
      <c r="Y139">
        <v>9900</v>
      </c>
      <c r="Z139">
        <v>0</v>
      </c>
      <c r="AA139">
        <v>7033966</v>
      </c>
    </row>
    <row r="140" spans="4:27">
      <c r="D140">
        <v>10000</v>
      </c>
      <c r="E140">
        <v>0</v>
      </c>
      <c r="F140">
        <v>4812751</v>
      </c>
      <c r="P140">
        <v>10000</v>
      </c>
      <c r="Q140">
        <v>0</v>
      </c>
      <c r="R140">
        <v>2961689</v>
      </c>
      <c r="S140">
        <v>10000</v>
      </c>
      <c r="T140">
        <v>0</v>
      </c>
      <c r="U140">
        <v>3739108</v>
      </c>
      <c r="Y140">
        <v>10000</v>
      </c>
      <c r="Z140">
        <v>0</v>
      </c>
      <c r="AA140">
        <v>7033966</v>
      </c>
    </row>
    <row r="141" spans="4:27">
      <c r="D141">
        <v>10100</v>
      </c>
      <c r="E141">
        <v>0</v>
      </c>
      <c r="F141">
        <v>4812751</v>
      </c>
      <c r="P141">
        <v>10100</v>
      </c>
      <c r="Q141">
        <v>0</v>
      </c>
      <c r="R141">
        <v>2961689</v>
      </c>
      <c r="S141">
        <v>10100</v>
      </c>
      <c r="T141">
        <v>0</v>
      </c>
      <c r="U141">
        <v>3739108</v>
      </c>
      <c r="Y141">
        <v>10100</v>
      </c>
      <c r="Z141">
        <v>0</v>
      </c>
      <c r="AA141">
        <v>7033966</v>
      </c>
    </row>
    <row r="142" spans="4:27">
      <c r="D142">
        <v>10200</v>
      </c>
      <c r="E142">
        <v>0</v>
      </c>
      <c r="F142">
        <v>4812751</v>
      </c>
      <c r="P142">
        <v>10200</v>
      </c>
      <c r="Q142">
        <v>0</v>
      </c>
      <c r="R142">
        <v>2961689</v>
      </c>
      <c r="S142">
        <v>10200</v>
      </c>
      <c r="T142">
        <v>0</v>
      </c>
      <c r="U142">
        <v>3739108</v>
      </c>
      <c r="Y142">
        <v>10200</v>
      </c>
      <c r="Z142">
        <v>0</v>
      </c>
      <c r="AA142">
        <v>7033966</v>
      </c>
    </row>
    <row r="143" spans="4:27">
      <c r="D143">
        <v>10300</v>
      </c>
      <c r="E143">
        <v>0</v>
      </c>
      <c r="F143">
        <v>4812751</v>
      </c>
      <c r="P143">
        <v>10300</v>
      </c>
      <c r="Q143">
        <v>1</v>
      </c>
      <c r="R143">
        <v>2961690</v>
      </c>
      <c r="S143">
        <v>10300</v>
      </c>
      <c r="T143">
        <v>0</v>
      </c>
      <c r="U143">
        <v>3739108</v>
      </c>
      <c r="Y143">
        <v>10300</v>
      </c>
      <c r="Z143">
        <v>0</v>
      </c>
      <c r="AA143">
        <v>7033966</v>
      </c>
    </row>
    <row r="144" spans="4:27">
      <c r="D144">
        <v>10400</v>
      </c>
      <c r="E144">
        <v>0</v>
      </c>
      <c r="F144">
        <v>4812751</v>
      </c>
      <c r="P144">
        <v>10400</v>
      </c>
      <c r="Q144">
        <v>0</v>
      </c>
      <c r="R144">
        <v>2961690</v>
      </c>
      <c r="S144">
        <v>10400</v>
      </c>
      <c r="T144">
        <v>0</v>
      </c>
      <c r="U144">
        <v>3739108</v>
      </c>
      <c r="Y144">
        <v>10400</v>
      </c>
      <c r="Z144">
        <v>0</v>
      </c>
      <c r="AA144">
        <v>7033966</v>
      </c>
    </row>
    <row r="145" spans="4:27">
      <c r="D145">
        <v>10500</v>
      </c>
      <c r="E145">
        <v>0</v>
      </c>
      <c r="F145">
        <v>4812751</v>
      </c>
      <c r="P145">
        <v>10500</v>
      </c>
      <c r="Q145">
        <v>0</v>
      </c>
      <c r="R145">
        <v>2961690</v>
      </c>
      <c r="S145">
        <v>10500</v>
      </c>
      <c r="T145">
        <v>0</v>
      </c>
      <c r="U145">
        <v>3739108</v>
      </c>
      <c r="Y145">
        <v>10500</v>
      </c>
      <c r="Z145">
        <v>0</v>
      </c>
      <c r="AA145">
        <v>7033966</v>
      </c>
    </row>
    <row r="146" spans="4:27">
      <c r="D146">
        <v>10600</v>
      </c>
      <c r="E146">
        <v>0</v>
      </c>
      <c r="F146">
        <v>4812751</v>
      </c>
      <c r="P146">
        <v>10600</v>
      </c>
      <c r="Q146">
        <v>0</v>
      </c>
      <c r="R146">
        <v>2961690</v>
      </c>
      <c r="S146">
        <v>10600</v>
      </c>
      <c r="T146">
        <v>0</v>
      </c>
      <c r="U146">
        <v>3739108</v>
      </c>
      <c r="Y146">
        <v>10600</v>
      </c>
      <c r="Z146">
        <v>0</v>
      </c>
      <c r="AA146">
        <v>7033966</v>
      </c>
    </row>
    <row r="147" spans="4:27">
      <c r="D147">
        <v>10700</v>
      </c>
      <c r="E147">
        <v>0</v>
      </c>
      <c r="F147">
        <v>4812751</v>
      </c>
      <c r="P147">
        <v>10700</v>
      </c>
      <c r="Q147">
        <v>1</v>
      </c>
      <c r="R147">
        <v>2961691</v>
      </c>
      <c r="S147">
        <v>10700</v>
      </c>
      <c r="T147">
        <v>0</v>
      </c>
      <c r="U147">
        <v>3739108</v>
      </c>
      <c r="Y147">
        <v>10700</v>
      </c>
      <c r="Z147">
        <v>0</v>
      </c>
      <c r="AA147">
        <v>7033966</v>
      </c>
    </row>
    <row r="148" spans="4:27">
      <c r="D148">
        <v>10800</v>
      </c>
      <c r="E148">
        <v>0</v>
      </c>
      <c r="F148">
        <v>4812751</v>
      </c>
      <c r="P148">
        <v>10800</v>
      </c>
      <c r="Q148">
        <v>0</v>
      </c>
      <c r="R148">
        <v>2961691</v>
      </c>
      <c r="S148">
        <v>10800</v>
      </c>
      <c r="T148">
        <v>0</v>
      </c>
      <c r="U148">
        <v>3739108</v>
      </c>
      <c r="Y148">
        <v>10800</v>
      </c>
      <c r="Z148">
        <v>0</v>
      </c>
      <c r="AA148">
        <v>7033966</v>
      </c>
    </row>
    <row r="149" spans="4:27">
      <c r="D149">
        <v>10900</v>
      </c>
      <c r="E149">
        <v>0</v>
      </c>
      <c r="F149">
        <v>4812751</v>
      </c>
      <c r="P149">
        <v>10900</v>
      </c>
      <c r="Q149">
        <v>0</v>
      </c>
      <c r="R149">
        <v>2961691</v>
      </c>
      <c r="S149">
        <v>10900</v>
      </c>
      <c r="T149">
        <v>0</v>
      </c>
      <c r="U149">
        <v>3739108</v>
      </c>
      <c r="Y149">
        <v>10900</v>
      </c>
      <c r="Z149">
        <v>0</v>
      </c>
      <c r="AA149">
        <v>7033966</v>
      </c>
    </row>
    <row r="150" spans="4:27">
      <c r="D150">
        <v>11000</v>
      </c>
      <c r="E150">
        <v>0</v>
      </c>
      <c r="F150">
        <v>4812751</v>
      </c>
      <c r="P150">
        <v>11000</v>
      </c>
      <c r="Q150">
        <v>0</v>
      </c>
      <c r="R150">
        <v>2961691</v>
      </c>
      <c r="S150">
        <v>11000</v>
      </c>
      <c r="T150">
        <v>0</v>
      </c>
      <c r="U150">
        <v>3739108</v>
      </c>
      <c r="Y150">
        <v>11000</v>
      </c>
      <c r="Z150">
        <v>0</v>
      </c>
      <c r="AA150">
        <v>7033966</v>
      </c>
    </row>
    <row r="151" spans="4:27">
      <c r="D151">
        <v>11100</v>
      </c>
      <c r="E151">
        <v>0</v>
      </c>
      <c r="F151">
        <v>4812751</v>
      </c>
      <c r="P151">
        <v>11100</v>
      </c>
      <c r="Q151">
        <v>0</v>
      </c>
      <c r="R151">
        <v>2961691</v>
      </c>
      <c r="S151">
        <v>11100</v>
      </c>
      <c r="T151">
        <v>0</v>
      </c>
      <c r="U151">
        <v>3739108</v>
      </c>
      <c r="Y151">
        <v>11100</v>
      </c>
      <c r="Z151">
        <v>0</v>
      </c>
      <c r="AA151">
        <v>7033966</v>
      </c>
    </row>
    <row r="152" spans="4:27">
      <c r="D152">
        <v>11200</v>
      </c>
      <c r="E152">
        <v>0</v>
      </c>
      <c r="F152">
        <v>4812751</v>
      </c>
      <c r="P152">
        <v>11200</v>
      </c>
      <c r="Q152">
        <v>0</v>
      </c>
      <c r="R152">
        <v>2961691</v>
      </c>
      <c r="S152">
        <v>11200</v>
      </c>
      <c r="T152">
        <v>0</v>
      </c>
      <c r="U152">
        <v>3739108</v>
      </c>
      <c r="Y152">
        <v>11200</v>
      </c>
      <c r="Z152">
        <v>0</v>
      </c>
      <c r="AA152">
        <v>7033966</v>
      </c>
    </row>
    <row r="153" spans="4:27">
      <c r="D153">
        <v>11300</v>
      </c>
      <c r="E153">
        <v>0</v>
      </c>
      <c r="F153">
        <v>4812751</v>
      </c>
      <c r="P153">
        <v>11300</v>
      </c>
      <c r="Q153">
        <v>0</v>
      </c>
      <c r="R153">
        <v>2961691</v>
      </c>
      <c r="S153">
        <v>11300</v>
      </c>
      <c r="T153">
        <v>0</v>
      </c>
      <c r="U153">
        <v>3739108</v>
      </c>
      <c r="Y153">
        <v>11300</v>
      </c>
      <c r="Z153">
        <v>0</v>
      </c>
      <c r="AA153">
        <v>7033966</v>
      </c>
    </row>
    <row r="154" spans="4:27">
      <c r="D154">
        <v>11400</v>
      </c>
      <c r="E154">
        <v>0</v>
      </c>
      <c r="F154">
        <v>4812751</v>
      </c>
      <c r="P154">
        <v>11400</v>
      </c>
      <c r="Q154">
        <v>0</v>
      </c>
      <c r="R154">
        <v>2961691</v>
      </c>
      <c r="S154">
        <v>11400</v>
      </c>
      <c r="T154">
        <v>0</v>
      </c>
      <c r="U154">
        <v>3739108</v>
      </c>
      <c r="Y154">
        <v>11400</v>
      </c>
      <c r="Z154">
        <v>0</v>
      </c>
      <c r="AA154">
        <v>7033966</v>
      </c>
    </row>
    <row r="155" spans="4:27">
      <c r="D155">
        <v>11500</v>
      </c>
      <c r="E155">
        <v>0</v>
      </c>
      <c r="F155">
        <v>4812751</v>
      </c>
      <c r="P155">
        <v>11500</v>
      </c>
      <c r="Q155">
        <v>0</v>
      </c>
      <c r="R155">
        <v>2961691</v>
      </c>
      <c r="S155">
        <v>11500</v>
      </c>
      <c r="T155">
        <v>0</v>
      </c>
      <c r="U155">
        <v>3739108</v>
      </c>
      <c r="Y155">
        <v>11500</v>
      </c>
      <c r="Z155">
        <v>0</v>
      </c>
      <c r="AA155">
        <v>7033966</v>
      </c>
    </row>
    <row r="156" spans="4:27">
      <c r="D156">
        <v>11600</v>
      </c>
      <c r="E156">
        <v>0</v>
      </c>
      <c r="F156">
        <v>4812751</v>
      </c>
      <c r="P156">
        <v>11600</v>
      </c>
      <c r="Q156">
        <v>0</v>
      </c>
      <c r="R156">
        <v>2961691</v>
      </c>
      <c r="S156">
        <v>11600</v>
      </c>
      <c r="T156">
        <v>0</v>
      </c>
      <c r="U156">
        <v>3739108</v>
      </c>
      <c r="Y156">
        <v>11600</v>
      </c>
      <c r="Z156">
        <v>0</v>
      </c>
      <c r="AA156">
        <v>7033966</v>
      </c>
    </row>
    <row r="157" spans="4:27">
      <c r="D157">
        <v>11700</v>
      </c>
      <c r="E157">
        <v>0</v>
      </c>
      <c r="F157">
        <v>4812751</v>
      </c>
      <c r="P157">
        <v>11700</v>
      </c>
      <c r="Q157">
        <v>0</v>
      </c>
      <c r="R157">
        <v>2961691</v>
      </c>
      <c r="S157">
        <v>11700</v>
      </c>
      <c r="T157">
        <v>0</v>
      </c>
      <c r="U157">
        <v>3739108</v>
      </c>
      <c r="Y157">
        <v>11700</v>
      </c>
      <c r="Z157">
        <v>0</v>
      </c>
      <c r="AA157">
        <v>7033966</v>
      </c>
    </row>
    <row r="158" spans="4:27">
      <c r="D158">
        <v>11800</v>
      </c>
      <c r="E158">
        <v>0</v>
      </c>
      <c r="F158">
        <v>4812751</v>
      </c>
      <c r="P158">
        <v>11800</v>
      </c>
      <c r="Q158">
        <v>0</v>
      </c>
      <c r="R158">
        <v>2961691</v>
      </c>
      <c r="S158">
        <v>11800</v>
      </c>
      <c r="T158">
        <v>0</v>
      </c>
      <c r="U158">
        <v>3739108</v>
      </c>
      <c r="Y158">
        <v>11800</v>
      </c>
      <c r="Z158">
        <v>0</v>
      </c>
      <c r="AA158">
        <v>7033966</v>
      </c>
    </row>
    <row r="159" spans="4:27">
      <c r="D159">
        <v>11900</v>
      </c>
      <c r="E159">
        <v>0</v>
      </c>
      <c r="F159">
        <v>4812751</v>
      </c>
      <c r="P159">
        <v>11900</v>
      </c>
      <c r="Q159">
        <v>1</v>
      </c>
      <c r="R159">
        <v>2961692</v>
      </c>
      <c r="S159">
        <v>11900</v>
      </c>
      <c r="T159">
        <v>0</v>
      </c>
      <c r="U159">
        <v>3739108</v>
      </c>
      <c r="Y159">
        <v>11900</v>
      </c>
      <c r="Z159">
        <v>0</v>
      </c>
      <c r="AA159">
        <v>7033966</v>
      </c>
    </row>
    <row r="160" spans="4:27">
      <c r="D160">
        <v>12000</v>
      </c>
      <c r="E160">
        <v>0</v>
      </c>
      <c r="F160">
        <v>4812751</v>
      </c>
      <c r="P160">
        <v>12000</v>
      </c>
      <c r="Q160">
        <v>0</v>
      </c>
      <c r="R160">
        <v>2961692</v>
      </c>
      <c r="S160">
        <v>12000</v>
      </c>
      <c r="T160">
        <v>0</v>
      </c>
      <c r="U160">
        <v>3739108</v>
      </c>
      <c r="Y160">
        <v>12000</v>
      </c>
      <c r="Z160">
        <v>0</v>
      </c>
      <c r="AA160">
        <v>7033966</v>
      </c>
    </row>
    <row r="161" spans="4:27">
      <c r="D161">
        <v>12100</v>
      </c>
      <c r="E161">
        <v>0</v>
      </c>
      <c r="F161">
        <v>4812751</v>
      </c>
      <c r="P161">
        <v>12100</v>
      </c>
      <c r="Q161">
        <v>0</v>
      </c>
      <c r="R161">
        <v>2961692</v>
      </c>
      <c r="S161">
        <v>12100</v>
      </c>
      <c r="T161">
        <v>0</v>
      </c>
      <c r="U161">
        <v>3739108</v>
      </c>
      <c r="Y161">
        <v>12100</v>
      </c>
      <c r="Z161">
        <v>0</v>
      </c>
      <c r="AA161">
        <v>7033966</v>
      </c>
    </row>
    <row r="162" spans="4:27">
      <c r="D162">
        <v>12200</v>
      </c>
      <c r="E162">
        <v>0</v>
      </c>
      <c r="F162">
        <v>4812751</v>
      </c>
      <c r="P162">
        <v>12200</v>
      </c>
      <c r="Q162">
        <v>0</v>
      </c>
      <c r="R162">
        <v>2961692</v>
      </c>
      <c r="S162">
        <v>12200</v>
      </c>
      <c r="T162">
        <v>0</v>
      </c>
      <c r="U162">
        <v>3739108</v>
      </c>
      <c r="Y162">
        <v>12200</v>
      </c>
      <c r="Z162">
        <v>0</v>
      </c>
      <c r="AA162">
        <v>7033966</v>
      </c>
    </row>
    <row r="163" spans="4:27">
      <c r="D163">
        <v>12300</v>
      </c>
      <c r="E163">
        <v>0</v>
      </c>
      <c r="F163">
        <v>4812751</v>
      </c>
      <c r="P163">
        <v>12300</v>
      </c>
      <c r="Q163">
        <v>0</v>
      </c>
      <c r="R163">
        <v>2961692</v>
      </c>
      <c r="S163">
        <v>12300</v>
      </c>
      <c r="T163">
        <v>0</v>
      </c>
      <c r="U163">
        <v>3739108</v>
      </c>
      <c r="Y163">
        <v>12300</v>
      </c>
      <c r="Z163">
        <v>0</v>
      </c>
      <c r="AA163">
        <v>7033966</v>
      </c>
    </row>
    <row r="164" spans="4:27">
      <c r="D164">
        <v>12400</v>
      </c>
      <c r="E164">
        <v>0</v>
      </c>
      <c r="F164">
        <v>4812751</v>
      </c>
      <c r="P164">
        <v>12400</v>
      </c>
      <c r="Q164">
        <v>0</v>
      </c>
      <c r="R164">
        <v>2961692</v>
      </c>
      <c r="S164">
        <v>12400</v>
      </c>
      <c r="T164">
        <v>0</v>
      </c>
      <c r="U164">
        <v>3739108</v>
      </c>
      <c r="Y164">
        <v>12400</v>
      </c>
      <c r="Z164">
        <v>0</v>
      </c>
      <c r="AA164">
        <v>7033966</v>
      </c>
    </row>
    <row r="165" spans="4:27">
      <c r="D165">
        <v>12500</v>
      </c>
      <c r="E165">
        <v>0</v>
      </c>
      <c r="F165">
        <v>4812751</v>
      </c>
      <c r="P165">
        <v>12500</v>
      </c>
      <c r="Q165">
        <v>1</v>
      </c>
      <c r="R165">
        <v>2961693</v>
      </c>
      <c r="S165">
        <v>12500</v>
      </c>
      <c r="T165">
        <v>0</v>
      </c>
      <c r="U165">
        <v>3739108</v>
      </c>
      <c r="Y165">
        <v>12500</v>
      </c>
      <c r="Z165">
        <v>0</v>
      </c>
      <c r="AA165">
        <v>7033966</v>
      </c>
    </row>
    <row r="166" spans="4:27">
      <c r="D166">
        <v>12600</v>
      </c>
      <c r="E166">
        <v>0</v>
      </c>
      <c r="F166">
        <v>4812751</v>
      </c>
      <c r="P166">
        <v>12600</v>
      </c>
      <c r="Q166">
        <v>0</v>
      </c>
      <c r="R166">
        <v>2961693</v>
      </c>
      <c r="S166">
        <v>12600</v>
      </c>
      <c r="T166">
        <v>0</v>
      </c>
      <c r="U166">
        <v>3739108</v>
      </c>
      <c r="Y166">
        <v>12600</v>
      </c>
      <c r="Z166">
        <v>0</v>
      </c>
      <c r="AA166">
        <v>7033966</v>
      </c>
    </row>
    <row r="167" spans="4:27">
      <c r="D167">
        <v>12700</v>
      </c>
      <c r="E167">
        <v>0</v>
      </c>
      <c r="F167">
        <v>4812751</v>
      </c>
      <c r="P167">
        <v>12700</v>
      </c>
      <c r="Q167">
        <v>0</v>
      </c>
      <c r="R167">
        <v>2961693</v>
      </c>
      <c r="S167">
        <v>12700</v>
      </c>
      <c r="T167">
        <v>0</v>
      </c>
      <c r="U167">
        <v>3739108</v>
      </c>
      <c r="Y167">
        <v>12700</v>
      </c>
      <c r="Z167">
        <v>0</v>
      </c>
      <c r="AA167">
        <v>7033966</v>
      </c>
    </row>
    <row r="168" spans="4:27">
      <c r="D168">
        <v>12800</v>
      </c>
      <c r="E168">
        <v>0</v>
      </c>
      <c r="F168">
        <v>4812751</v>
      </c>
      <c r="P168">
        <v>12800</v>
      </c>
      <c r="Q168">
        <v>1</v>
      </c>
      <c r="R168">
        <v>2961694</v>
      </c>
      <c r="S168">
        <v>12800</v>
      </c>
      <c r="T168">
        <v>0</v>
      </c>
      <c r="U168">
        <v>3739108</v>
      </c>
      <c r="Y168">
        <v>12800</v>
      </c>
      <c r="Z168">
        <v>0</v>
      </c>
      <c r="AA168">
        <v>7033966</v>
      </c>
    </row>
    <row r="169" spans="4:27">
      <c r="D169">
        <v>12900</v>
      </c>
      <c r="E169">
        <v>0</v>
      </c>
      <c r="F169">
        <v>4812751</v>
      </c>
      <c r="P169">
        <v>12900</v>
      </c>
      <c r="Q169">
        <v>0</v>
      </c>
      <c r="R169">
        <v>2961694</v>
      </c>
      <c r="S169">
        <v>12900</v>
      </c>
      <c r="T169">
        <v>0</v>
      </c>
      <c r="U169">
        <v>3739108</v>
      </c>
      <c r="Y169">
        <v>12900</v>
      </c>
      <c r="Z169">
        <v>0</v>
      </c>
      <c r="AA169">
        <v>7033966</v>
      </c>
    </row>
    <row r="170" spans="4:27">
      <c r="D170">
        <v>13000</v>
      </c>
      <c r="E170">
        <v>0</v>
      </c>
      <c r="F170">
        <v>4812751</v>
      </c>
      <c r="P170">
        <v>13000</v>
      </c>
      <c r="Q170">
        <v>0</v>
      </c>
      <c r="R170">
        <v>2961694</v>
      </c>
      <c r="S170">
        <v>13000</v>
      </c>
      <c r="T170">
        <v>0</v>
      </c>
      <c r="U170">
        <v>3739108</v>
      </c>
      <c r="Y170">
        <v>13000</v>
      </c>
      <c r="Z170">
        <v>0</v>
      </c>
      <c r="AA170">
        <v>7033966</v>
      </c>
    </row>
    <row r="171" spans="4:27">
      <c r="D171">
        <v>13100</v>
      </c>
      <c r="E171">
        <v>0</v>
      </c>
      <c r="F171">
        <v>4812751</v>
      </c>
      <c r="P171">
        <v>13100</v>
      </c>
      <c r="Q171">
        <v>0</v>
      </c>
      <c r="R171">
        <v>2961694</v>
      </c>
      <c r="S171">
        <v>13100</v>
      </c>
      <c r="T171">
        <v>0</v>
      </c>
      <c r="U171">
        <v>3739108</v>
      </c>
      <c r="Y171">
        <v>13100</v>
      </c>
      <c r="Z171">
        <v>0</v>
      </c>
      <c r="AA171">
        <v>7033966</v>
      </c>
    </row>
    <row r="172" spans="4:27">
      <c r="D172">
        <v>13200</v>
      </c>
      <c r="E172">
        <v>0</v>
      </c>
      <c r="F172">
        <v>4812751</v>
      </c>
      <c r="P172">
        <v>13200</v>
      </c>
      <c r="Q172">
        <v>0</v>
      </c>
      <c r="R172">
        <v>2961694</v>
      </c>
      <c r="S172">
        <v>13200</v>
      </c>
      <c r="T172">
        <v>0</v>
      </c>
      <c r="U172">
        <v>3739108</v>
      </c>
      <c r="Y172">
        <v>13200</v>
      </c>
      <c r="Z172">
        <v>0</v>
      </c>
      <c r="AA172">
        <v>7033966</v>
      </c>
    </row>
    <row r="173" spans="4:27">
      <c r="D173">
        <v>13300</v>
      </c>
      <c r="E173">
        <v>0</v>
      </c>
      <c r="F173">
        <v>4812751</v>
      </c>
      <c r="P173">
        <v>13300</v>
      </c>
      <c r="Q173">
        <v>0</v>
      </c>
      <c r="R173">
        <v>2961694</v>
      </c>
      <c r="S173">
        <v>13300</v>
      </c>
      <c r="T173">
        <v>0</v>
      </c>
      <c r="U173">
        <v>3739108</v>
      </c>
      <c r="Y173">
        <v>13300</v>
      </c>
      <c r="Z173">
        <v>0</v>
      </c>
      <c r="AA173">
        <v>7033966</v>
      </c>
    </row>
    <row r="174" spans="4:27">
      <c r="D174">
        <v>13400</v>
      </c>
      <c r="E174">
        <v>0</v>
      </c>
      <c r="F174">
        <v>4812751</v>
      </c>
      <c r="P174">
        <v>13400</v>
      </c>
      <c r="Q174">
        <v>0</v>
      </c>
      <c r="R174">
        <v>2961694</v>
      </c>
      <c r="S174">
        <v>13400</v>
      </c>
      <c r="T174">
        <v>0</v>
      </c>
      <c r="U174">
        <v>3739108</v>
      </c>
      <c r="Y174">
        <v>13400</v>
      </c>
      <c r="Z174">
        <v>0</v>
      </c>
      <c r="AA174">
        <v>7033966</v>
      </c>
    </row>
    <row r="175" spans="4:27">
      <c r="D175">
        <v>13500</v>
      </c>
      <c r="E175">
        <v>0</v>
      </c>
      <c r="F175">
        <v>4812751</v>
      </c>
      <c r="P175">
        <v>13500</v>
      </c>
      <c r="Q175">
        <v>0</v>
      </c>
      <c r="R175">
        <v>2961694</v>
      </c>
      <c r="S175">
        <v>13500</v>
      </c>
      <c r="T175">
        <v>0</v>
      </c>
      <c r="U175">
        <v>3739108</v>
      </c>
      <c r="Y175">
        <v>13500</v>
      </c>
      <c r="Z175">
        <v>0</v>
      </c>
      <c r="AA175">
        <v>7033966</v>
      </c>
    </row>
    <row r="176" spans="4:27">
      <c r="D176">
        <v>13600</v>
      </c>
      <c r="E176">
        <v>0</v>
      </c>
      <c r="F176">
        <v>4812751</v>
      </c>
      <c r="P176">
        <v>13600</v>
      </c>
      <c r="Q176">
        <v>0</v>
      </c>
      <c r="R176">
        <v>2961694</v>
      </c>
      <c r="S176">
        <v>13600</v>
      </c>
      <c r="T176">
        <v>0</v>
      </c>
      <c r="U176">
        <v>3739108</v>
      </c>
      <c r="Y176">
        <v>13600</v>
      </c>
      <c r="Z176">
        <v>0</v>
      </c>
      <c r="AA176">
        <v>7033966</v>
      </c>
    </row>
    <row r="177" spans="4:27">
      <c r="D177">
        <v>13700</v>
      </c>
      <c r="E177">
        <v>0</v>
      </c>
      <c r="F177">
        <v>4812751</v>
      </c>
      <c r="P177">
        <v>13700</v>
      </c>
      <c r="Q177">
        <v>0</v>
      </c>
      <c r="R177">
        <v>2961694</v>
      </c>
      <c r="S177">
        <v>13700</v>
      </c>
      <c r="T177">
        <v>0</v>
      </c>
      <c r="U177">
        <v>3739108</v>
      </c>
      <c r="Y177">
        <v>13700</v>
      </c>
      <c r="Z177">
        <v>0</v>
      </c>
      <c r="AA177">
        <v>7033966</v>
      </c>
    </row>
    <row r="178" spans="4:27">
      <c r="D178">
        <v>13800</v>
      </c>
      <c r="E178">
        <v>0</v>
      </c>
      <c r="F178">
        <v>4812751</v>
      </c>
      <c r="P178">
        <v>13800</v>
      </c>
      <c r="Q178">
        <v>0</v>
      </c>
      <c r="R178">
        <v>2961694</v>
      </c>
      <c r="S178">
        <v>13800</v>
      </c>
      <c r="T178">
        <v>0</v>
      </c>
      <c r="U178">
        <v>3739108</v>
      </c>
      <c r="Y178">
        <v>13800</v>
      </c>
      <c r="Z178">
        <v>0</v>
      </c>
      <c r="AA178">
        <v>7033966</v>
      </c>
    </row>
    <row r="179" spans="4:27">
      <c r="D179">
        <v>13900</v>
      </c>
      <c r="E179">
        <v>0</v>
      </c>
      <c r="F179">
        <v>4812751</v>
      </c>
      <c r="P179">
        <v>13900</v>
      </c>
      <c r="Q179">
        <v>0</v>
      </c>
      <c r="R179">
        <v>2961694</v>
      </c>
      <c r="S179">
        <v>13900</v>
      </c>
      <c r="T179">
        <v>0</v>
      </c>
      <c r="U179">
        <v>3739108</v>
      </c>
      <c r="Y179">
        <v>13900</v>
      </c>
      <c r="Z179">
        <v>0</v>
      </c>
      <c r="AA179">
        <v>7033966</v>
      </c>
    </row>
    <row r="180" spans="4:27">
      <c r="D180">
        <v>14000</v>
      </c>
      <c r="E180">
        <v>0</v>
      </c>
      <c r="F180">
        <v>4812751</v>
      </c>
      <c r="P180">
        <v>14000</v>
      </c>
      <c r="Q180">
        <v>0</v>
      </c>
      <c r="R180">
        <v>2961694</v>
      </c>
      <c r="S180">
        <v>14000</v>
      </c>
      <c r="T180">
        <v>0</v>
      </c>
      <c r="U180">
        <v>3739108</v>
      </c>
      <c r="Y180">
        <v>14000</v>
      </c>
      <c r="Z180">
        <v>0</v>
      </c>
      <c r="AA180">
        <v>7033966</v>
      </c>
    </row>
    <row r="181" spans="4:27">
      <c r="D181">
        <v>14100</v>
      </c>
      <c r="E181">
        <v>0</v>
      </c>
      <c r="F181">
        <v>4812751</v>
      </c>
      <c r="P181">
        <v>14100</v>
      </c>
      <c r="Q181">
        <v>1</v>
      </c>
      <c r="R181">
        <v>2961695</v>
      </c>
      <c r="S181">
        <v>14100</v>
      </c>
      <c r="T181">
        <v>0</v>
      </c>
      <c r="U181">
        <v>3739108</v>
      </c>
      <c r="Y181">
        <v>14100</v>
      </c>
      <c r="Z181">
        <v>0</v>
      </c>
      <c r="AA181">
        <v>7033966</v>
      </c>
    </row>
    <row r="182" spans="4:27">
      <c r="D182">
        <v>14200</v>
      </c>
      <c r="E182">
        <v>0</v>
      </c>
      <c r="F182">
        <v>4812751</v>
      </c>
      <c r="S182">
        <v>14200</v>
      </c>
      <c r="T182">
        <v>0</v>
      </c>
      <c r="U182">
        <v>3739108</v>
      </c>
      <c r="Y182">
        <v>14200</v>
      </c>
      <c r="Z182">
        <v>0</v>
      </c>
      <c r="AA182">
        <v>7033966</v>
      </c>
    </row>
    <row r="183" spans="4:27">
      <c r="D183">
        <v>14300</v>
      </c>
      <c r="E183">
        <v>0</v>
      </c>
      <c r="F183">
        <v>4812751</v>
      </c>
      <c r="S183">
        <v>14300</v>
      </c>
      <c r="T183">
        <v>0</v>
      </c>
      <c r="U183">
        <v>3739108</v>
      </c>
      <c r="Y183">
        <v>14300</v>
      </c>
      <c r="Z183">
        <v>0</v>
      </c>
      <c r="AA183">
        <v>7033966</v>
      </c>
    </row>
    <row r="184" spans="4:27">
      <c r="D184">
        <v>14400</v>
      </c>
      <c r="E184">
        <v>0</v>
      </c>
      <c r="F184">
        <v>4812751</v>
      </c>
      <c r="S184">
        <v>14400</v>
      </c>
      <c r="T184">
        <v>0</v>
      </c>
      <c r="U184">
        <v>3739108</v>
      </c>
      <c r="Y184">
        <v>14400</v>
      </c>
      <c r="Z184">
        <v>0</v>
      </c>
      <c r="AA184">
        <v>7033966</v>
      </c>
    </row>
    <row r="185" spans="4:27">
      <c r="D185">
        <v>14500</v>
      </c>
      <c r="E185">
        <v>0</v>
      </c>
      <c r="F185">
        <v>4812751</v>
      </c>
      <c r="S185">
        <v>14500</v>
      </c>
      <c r="T185">
        <v>0</v>
      </c>
      <c r="U185">
        <v>3739108</v>
      </c>
      <c r="Y185">
        <v>14500</v>
      </c>
      <c r="Z185">
        <v>0</v>
      </c>
      <c r="AA185">
        <v>7033966</v>
      </c>
    </row>
    <row r="186" spans="4:27">
      <c r="D186">
        <v>14600</v>
      </c>
      <c r="E186">
        <v>0</v>
      </c>
      <c r="F186">
        <v>4812751</v>
      </c>
      <c r="S186">
        <v>14600</v>
      </c>
      <c r="T186">
        <v>0</v>
      </c>
      <c r="U186">
        <v>3739108</v>
      </c>
      <c r="Y186">
        <v>14600</v>
      </c>
      <c r="Z186">
        <v>0</v>
      </c>
      <c r="AA186">
        <v>7033966</v>
      </c>
    </row>
    <row r="187" spans="4:27">
      <c r="D187">
        <v>14700</v>
      </c>
      <c r="E187">
        <v>0</v>
      </c>
      <c r="F187">
        <v>4812751</v>
      </c>
      <c r="S187">
        <v>14700</v>
      </c>
      <c r="T187">
        <v>0</v>
      </c>
      <c r="U187">
        <v>3739108</v>
      </c>
      <c r="Y187">
        <v>14700</v>
      </c>
      <c r="Z187">
        <v>0</v>
      </c>
      <c r="AA187">
        <v>7033966</v>
      </c>
    </row>
    <row r="188" spans="4:27">
      <c r="D188">
        <v>14800</v>
      </c>
      <c r="E188">
        <v>0</v>
      </c>
      <c r="F188">
        <v>4812751</v>
      </c>
      <c r="S188">
        <v>14800</v>
      </c>
      <c r="T188">
        <v>0</v>
      </c>
      <c r="U188">
        <v>3739108</v>
      </c>
      <c r="Y188">
        <v>14800</v>
      </c>
      <c r="Z188">
        <v>0</v>
      </c>
      <c r="AA188">
        <v>7033966</v>
      </c>
    </row>
    <row r="189" spans="4:27">
      <c r="D189">
        <v>14900</v>
      </c>
      <c r="E189">
        <v>0</v>
      </c>
      <c r="F189">
        <v>4812751</v>
      </c>
      <c r="S189">
        <v>14900</v>
      </c>
      <c r="T189">
        <v>0</v>
      </c>
      <c r="U189">
        <v>3739108</v>
      </c>
      <c r="Y189">
        <v>14900</v>
      </c>
      <c r="Z189">
        <v>0</v>
      </c>
      <c r="AA189">
        <v>7033966</v>
      </c>
    </row>
    <row r="190" spans="4:27">
      <c r="D190">
        <v>15000</v>
      </c>
      <c r="E190">
        <v>0</v>
      </c>
      <c r="F190">
        <v>4812751</v>
      </c>
      <c r="S190">
        <v>15000</v>
      </c>
      <c r="T190">
        <v>0</v>
      </c>
      <c r="U190">
        <v>3739108</v>
      </c>
      <c r="Y190">
        <v>15000</v>
      </c>
      <c r="Z190">
        <v>0</v>
      </c>
      <c r="AA190">
        <v>7033966</v>
      </c>
    </row>
    <row r="191" spans="4:27">
      <c r="D191">
        <v>15100</v>
      </c>
      <c r="E191">
        <v>0</v>
      </c>
      <c r="F191">
        <v>4812751</v>
      </c>
      <c r="S191">
        <v>15100</v>
      </c>
      <c r="T191">
        <v>0</v>
      </c>
      <c r="U191">
        <v>3739108</v>
      </c>
      <c r="Y191">
        <v>15100</v>
      </c>
      <c r="Z191">
        <v>0</v>
      </c>
      <c r="AA191">
        <v>7033966</v>
      </c>
    </row>
    <row r="192" spans="4:27">
      <c r="D192">
        <v>15200</v>
      </c>
      <c r="E192">
        <v>0</v>
      </c>
      <c r="F192">
        <v>4812751</v>
      </c>
      <c r="S192">
        <v>15200</v>
      </c>
      <c r="T192">
        <v>0</v>
      </c>
      <c r="U192">
        <v>3739108</v>
      </c>
      <c r="Y192">
        <v>15200</v>
      </c>
      <c r="Z192">
        <v>0</v>
      </c>
      <c r="AA192">
        <v>7033966</v>
      </c>
    </row>
    <row r="193" spans="4:27">
      <c r="D193">
        <v>15300</v>
      </c>
      <c r="E193">
        <v>0</v>
      </c>
      <c r="F193">
        <v>4812751</v>
      </c>
      <c r="S193">
        <v>15300</v>
      </c>
      <c r="T193">
        <v>0</v>
      </c>
      <c r="U193">
        <v>3739108</v>
      </c>
      <c r="Y193">
        <v>15300</v>
      </c>
      <c r="Z193">
        <v>0</v>
      </c>
      <c r="AA193">
        <v>7033966</v>
      </c>
    </row>
    <row r="194" spans="4:27">
      <c r="D194">
        <v>15400</v>
      </c>
      <c r="E194">
        <v>0</v>
      </c>
      <c r="F194">
        <v>4812751</v>
      </c>
      <c r="S194">
        <v>15400</v>
      </c>
      <c r="T194">
        <v>0</v>
      </c>
      <c r="U194">
        <v>3739108</v>
      </c>
      <c r="Y194">
        <v>15400</v>
      </c>
      <c r="Z194">
        <v>0</v>
      </c>
      <c r="AA194">
        <v>7033966</v>
      </c>
    </row>
    <row r="195" spans="4:27">
      <c r="D195">
        <v>15500</v>
      </c>
      <c r="E195">
        <v>0</v>
      </c>
      <c r="F195">
        <v>4812751</v>
      </c>
      <c r="S195">
        <v>15500</v>
      </c>
      <c r="T195">
        <v>0</v>
      </c>
      <c r="U195">
        <v>3739108</v>
      </c>
      <c r="Y195">
        <v>15500</v>
      </c>
      <c r="Z195">
        <v>0</v>
      </c>
      <c r="AA195">
        <v>7033966</v>
      </c>
    </row>
    <row r="196" spans="4:27">
      <c r="D196">
        <v>15600</v>
      </c>
      <c r="E196">
        <v>0</v>
      </c>
      <c r="F196">
        <v>4812751</v>
      </c>
      <c r="S196">
        <v>15600</v>
      </c>
      <c r="T196">
        <v>0</v>
      </c>
      <c r="U196">
        <v>3739108</v>
      </c>
      <c r="Y196">
        <v>15600</v>
      </c>
      <c r="Z196">
        <v>0</v>
      </c>
      <c r="AA196">
        <v>7033966</v>
      </c>
    </row>
    <row r="197" spans="4:27">
      <c r="D197">
        <v>15700</v>
      </c>
      <c r="E197">
        <v>0</v>
      </c>
      <c r="F197">
        <v>4812751</v>
      </c>
      <c r="S197">
        <v>15700</v>
      </c>
      <c r="T197">
        <v>0</v>
      </c>
      <c r="U197">
        <v>3739108</v>
      </c>
      <c r="Y197">
        <v>15700</v>
      </c>
      <c r="Z197">
        <v>0</v>
      </c>
      <c r="AA197">
        <v>7033966</v>
      </c>
    </row>
    <row r="198" spans="4:27">
      <c r="D198">
        <v>15800</v>
      </c>
      <c r="E198">
        <v>0</v>
      </c>
      <c r="F198">
        <v>4812751</v>
      </c>
      <c r="S198">
        <v>15800</v>
      </c>
      <c r="T198">
        <v>0</v>
      </c>
      <c r="U198">
        <v>3739108</v>
      </c>
      <c r="Y198">
        <v>15800</v>
      </c>
      <c r="Z198">
        <v>0</v>
      </c>
      <c r="AA198">
        <v>7033966</v>
      </c>
    </row>
    <row r="199" spans="4:27">
      <c r="D199">
        <v>15900</v>
      </c>
      <c r="E199">
        <v>0</v>
      </c>
      <c r="F199">
        <v>4812751</v>
      </c>
      <c r="S199">
        <v>15900</v>
      </c>
      <c r="T199">
        <v>0</v>
      </c>
      <c r="U199">
        <v>3739108</v>
      </c>
      <c r="Y199">
        <v>15900</v>
      </c>
      <c r="Z199">
        <v>0</v>
      </c>
      <c r="AA199">
        <v>7033966</v>
      </c>
    </row>
    <row r="200" spans="4:27">
      <c r="D200">
        <v>16000</v>
      </c>
      <c r="E200">
        <v>0</v>
      </c>
      <c r="F200">
        <v>4812751</v>
      </c>
      <c r="S200">
        <v>16000</v>
      </c>
      <c r="T200">
        <v>0</v>
      </c>
      <c r="U200">
        <v>3739108</v>
      </c>
      <c r="Y200">
        <v>16000</v>
      </c>
      <c r="Z200">
        <v>0</v>
      </c>
      <c r="AA200">
        <v>7033966</v>
      </c>
    </row>
    <row r="201" spans="4:27">
      <c r="D201">
        <v>16100</v>
      </c>
      <c r="E201">
        <v>0</v>
      </c>
      <c r="F201">
        <v>4812751</v>
      </c>
      <c r="S201">
        <v>16100</v>
      </c>
      <c r="T201">
        <v>0</v>
      </c>
      <c r="U201">
        <v>3739108</v>
      </c>
      <c r="Y201">
        <v>16100</v>
      </c>
      <c r="Z201">
        <v>1</v>
      </c>
      <c r="AA201">
        <v>7033967</v>
      </c>
    </row>
    <row r="202" spans="4:27">
      <c r="D202">
        <v>16200</v>
      </c>
      <c r="E202">
        <v>0</v>
      </c>
      <c r="F202">
        <v>4812751</v>
      </c>
      <c r="S202">
        <v>16200</v>
      </c>
      <c r="T202">
        <v>0</v>
      </c>
      <c r="U202">
        <v>3739108</v>
      </c>
      <c r="Y202">
        <v>16200</v>
      </c>
      <c r="Z202">
        <v>0</v>
      </c>
      <c r="AA202">
        <v>7033967</v>
      </c>
    </row>
    <row r="203" spans="4:27">
      <c r="D203">
        <v>16300</v>
      </c>
      <c r="E203">
        <v>0</v>
      </c>
      <c r="F203">
        <v>4812751</v>
      </c>
      <c r="S203">
        <v>16300</v>
      </c>
      <c r="T203">
        <v>0</v>
      </c>
      <c r="U203">
        <v>3739108</v>
      </c>
      <c r="Y203">
        <v>16300</v>
      </c>
      <c r="Z203">
        <v>0</v>
      </c>
      <c r="AA203">
        <v>7033967</v>
      </c>
    </row>
    <row r="204" spans="4:27">
      <c r="D204">
        <v>16400</v>
      </c>
      <c r="E204">
        <v>0</v>
      </c>
      <c r="F204">
        <v>4812751</v>
      </c>
      <c r="S204">
        <v>16400</v>
      </c>
      <c r="T204">
        <v>0</v>
      </c>
      <c r="U204">
        <v>3739108</v>
      </c>
      <c r="Y204">
        <v>16400</v>
      </c>
      <c r="Z204">
        <v>0</v>
      </c>
      <c r="AA204">
        <v>7033967</v>
      </c>
    </row>
    <row r="205" spans="4:27">
      <c r="D205">
        <v>16500</v>
      </c>
      <c r="E205">
        <v>0</v>
      </c>
      <c r="F205">
        <v>4812751</v>
      </c>
      <c r="S205">
        <v>16500</v>
      </c>
      <c r="T205">
        <v>0</v>
      </c>
      <c r="U205">
        <v>3739108</v>
      </c>
      <c r="Y205">
        <v>16500</v>
      </c>
      <c r="Z205">
        <v>0</v>
      </c>
      <c r="AA205">
        <v>7033967</v>
      </c>
    </row>
    <row r="206" spans="4:27">
      <c r="D206">
        <v>16600</v>
      </c>
      <c r="E206">
        <v>0</v>
      </c>
      <c r="F206">
        <v>4812751</v>
      </c>
      <c r="S206">
        <v>16600</v>
      </c>
      <c r="T206">
        <v>0</v>
      </c>
      <c r="U206">
        <v>3739108</v>
      </c>
      <c r="Y206">
        <v>16600</v>
      </c>
      <c r="Z206">
        <v>0</v>
      </c>
      <c r="AA206">
        <v>7033967</v>
      </c>
    </row>
    <row r="207" spans="4:27">
      <c r="D207">
        <v>16700</v>
      </c>
      <c r="E207">
        <v>0</v>
      </c>
      <c r="F207">
        <v>4812751</v>
      </c>
      <c r="S207">
        <v>16700</v>
      </c>
      <c r="T207">
        <v>0</v>
      </c>
      <c r="U207">
        <v>3739108</v>
      </c>
      <c r="Y207">
        <v>16700</v>
      </c>
      <c r="Z207">
        <v>0</v>
      </c>
      <c r="AA207">
        <v>7033967</v>
      </c>
    </row>
    <row r="208" spans="4:27">
      <c r="D208">
        <v>16800</v>
      </c>
      <c r="E208">
        <v>0</v>
      </c>
      <c r="F208">
        <v>4812751</v>
      </c>
      <c r="S208">
        <v>16800</v>
      </c>
      <c r="T208">
        <v>0</v>
      </c>
      <c r="U208">
        <v>3739108</v>
      </c>
      <c r="Y208">
        <v>16800</v>
      </c>
      <c r="Z208">
        <v>0</v>
      </c>
      <c r="AA208">
        <v>7033967</v>
      </c>
    </row>
    <row r="209" spans="4:27">
      <c r="D209">
        <v>16900</v>
      </c>
      <c r="E209">
        <v>0</v>
      </c>
      <c r="F209">
        <v>4812751</v>
      </c>
      <c r="S209">
        <v>16900</v>
      </c>
      <c r="T209">
        <v>0</v>
      </c>
      <c r="U209">
        <v>3739108</v>
      </c>
      <c r="Y209">
        <v>16900</v>
      </c>
      <c r="Z209">
        <v>0</v>
      </c>
      <c r="AA209">
        <v>7033967</v>
      </c>
    </row>
    <row r="210" spans="4:27">
      <c r="D210">
        <v>17000</v>
      </c>
      <c r="E210">
        <v>0</v>
      </c>
      <c r="F210">
        <v>4812751</v>
      </c>
      <c r="S210">
        <v>17000</v>
      </c>
      <c r="T210">
        <v>0</v>
      </c>
      <c r="U210">
        <v>3739108</v>
      </c>
      <c r="Y210">
        <v>17000</v>
      </c>
      <c r="Z210">
        <v>0</v>
      </c>
      <c r="AA210">
        <v>7033967</v>
      </c>
    </row>
    <row r="211" spans="4:27">
      <c r="D211">
        <v>17100</v>
      </c>
      <c r="E211">
        <v>0</v>
      </c>
      <c r="F211">
        <v>4812751</v>
      </c>
      <c r="S211">
        <v>17100</v>
      </c>
      <c r="T211">
        <v>0</v>
      </c>
      <c r="U211">
        <v>3739108</v>
      </c>
      <c r="Y211">
        <v>17100</v>
      </c>
      <c r="Z211">
        <v>0</v>
      </c>
      <c r="AA211">
        <v>7033967</v>
      </c>
    </row>
    <row r="212" spans="4:27">
      <c r="D212">
        <v>17200</v>
      </c>
      <c r="E212">
        <v>0</v>
      </c>
      <c r="F212">
        <v>4812751</v>
      </c>
      <c r="S212">
        <v>17200</v>
      </c>
      <c r="T212">
        <v>0</v>
      </c>
      <c r="U212">
        <v>3739108</v>
      </c>
      <c r="Y212">
        <v>17200</v>
      </c>
      <c r="Z212">
        <v>0</v>
      </c>
      <c r="AA212">
        <v>7033967</v>
      </c>
    </row>
    <row r="213" spans="4:27">
      <c r="D213">
        <v>17300</v>
      </c>
      <c r="E213">
        <v>0</v>
      </c>
      <c r="F213">
        <v>4812751</v>
      </c>
      <c r="S213">
        <v>17300</v>
      </c>
      <c r="T213">
        <v>0</v>
      </c>
      <c r="U213">
        <v>3739108</v>
      </c>
      <c r="Y213">
        <v>17300</v>
      </c>
      <c r="Z213">
        <v>0</v>
      </c>
      <c r="AA213">
        <v>7033967</v>
      </c>
    </row>
    <row r="214" spans="4:27">
      <c r="D214">
        <v>17400</v>
      </c>
      <c r="E214">
        <v>0</v>
      </c>
      <c r="F214">
        <v>4812751</v>
      </c>
      <c r="S214">
        <v>17400</v>
      </c>
      <c r="T214">
        <v>0</v>
      </c>
      <c r="U214">
        <v>3739108</v>
      </c>
      <c r="Y214">
        <v>17400</v>
      </c>
      <c r="Z214">
        <v>0</v>
      </c>
      <c r="AA214">
        <v>7033967</v>
      </c>
    </row>
    <row r="215" spans="4:27">
      <c r="D215">
        <v>17500</v>
      </c>
      <c r="E215">
        <v>0</v>
      </c>
      <c r="F215">
        <v>4812751</v>
      </c>
      <c r="S215">
        <v>17500</v>
      </c>
      <c r="T215">
        <v>0</v>
      </c>
      <c r="U215">
        <v>3739108</v>
      </c>
      <c r="Y215">
        <v>17500</v>
      </c>
      <c r="Z215">
        <v>0</v>
      </c>
      <c r="AA215">
        <v>7033967</v>
      </c>
    </row>
    <row r="216" spans="4:27">
      <c r="D216">
        <v>17600</v>
      </c>
      <c r="E216">
        <v>0</v>
      </c>
      <c r="F216">
        <v>4812751</v>
      </c>
      <c r="S216">
        <v>17600</v>
      </c>
      <c r="T216">
        <v>0</v>
      </c>
      <c r="U216">
        <v>3739108</v>
      </c>
      <c r="Y216">
        <v>17600</v>
      </c>
      <c r="Z216">
        <v>0</v>
      </c>
      <c r="AA216">
        <v>7033967</v>
      </c>
    </row>
    <row r="217" spans="4:27">
      <c r="D217">
        <v>17700</v>
      </c>
      <c r="E217">
        <v>0</v>
      </c>
      <c r="F217">
        <v>4812751</v>
      </c>
      <c r="S217">
        <v>17700</v>
      </c>
      <c r="T217">
        <v>0</v>
      </c>
      <c r="U217">
        <v>3739108</v>
      </c>
      <c r="Y217">
        <v>17700</v>
      </c>
      <c r="Z217">
        <v>0</v>
      </c>
      <c r="AA217">
        <v>7033967</v>
      </c>
    </row>
    <row r="218" spans="4:27">
      <c r="D218">
        <v>17800</v>
      </c>
      <c r="E218">
        <v>0</v>
      </c>
      <c r="F218">
        <v>4812751</v>
      </c>
      <c r="S218">
        <v>17800</v>
      </c>
      <c r="T218">
        <v>0</v>
      </c>
      <c r="U218">
        <v>3739108</v>
      </c>
      <c r="Y218">
        <v>17800</v>
      </c>
      <c r="Z218">
        <v>0</v>
      </c>
      <c r="AA218">
        <v>7033967</v>
      </c>
    </row>
    <row r="219" spans="4:27">
      <c r="D219">
        <v>17900</v>
      </c>
      <c r="E219">
        <v>0</v>
      </c>
      <c r="F219">
        <v>4812751</v>
      </c>
      <c r="S219">
        <v>17900</v>
      </c>
      <c r="T219">
        <v>0</v>
      </c>
      <c r="U219">
        <v>3739108</v>
      </c>
      <c r="Y219">
        <v>17900</v>
      </c>
      <c r="Z219">
        <v>2</v>
      </c>
      <c r="AA219">
        <v>7033969</v>
      </c>
    </row>
    <row r="220" spans="4:27">
      <c r="D220">
        <v>18000</v>
      </c>
      <c r="E220">
        <v>0</v>
      </c>
      <c r="F220">
        <v>4812751</v>
      </c>
      <c r="S220">
        <v>18000</v>
      </c>
      <c r="T220">
        <v>0</v>
      </c>
      <c r="U220">
        <v>3739108</v>
      </c>
      <c r="Y220">
        <v>18000</v>
      </c>
      <c r="Z220">
        <v>2</v>
      </c>
      <c r="AA220">
        <v>7033971</v>
      </c>
    </row>
    <row r="221" spans="4:27">
      <c r="D221">
        <v>18100</v>
      </c>
      <c r="E221">
        <v>0</v>
      </c>
      <c r="F221">
        <v>4812751</v>
      </c>
      <c r="S221">
        <v>18100</v>
      </c>
      <c r="T221">
        <v>0</v>
      </c>
      <c r="U221">
        <v>3739108</v>
      </c>
      <c r="Y221">
        <v>18100</v>
      </c>
      <c r="Z221">
        <v>0</v>
      </c>
      <c r="AA221">
        <v>7033971</v>
      </c>
    </row>
    <row r="222" spans="4:27">
      <c r="D222">
        <v>18200</v>
      </c>
      <c r="E222">
        <v>0</v>
      </c>
      <c r="F222">
        <v>4812751</v>
      </c>
      <c r="S222">
        <v>18200</v>
      </c>
      <c r="T222">
        <v>0</v>
      </c>
      <c r="U222">
        <v>3739108</v>
      </c>
      <c r="Y222">
        <v>18200</v>
      </c>
      <c r="Z222">
        <v>0</v>
      </c>
      <c r="AA222">
        <v>7033971</v>
      </c>
    </row>
    <row r="223" spans="4:27">
      <c r="D223">
        <v>18300</v>
      </c>
      <c r="E223">
        <v>0</v>
      </c>
      <c r="F223">
        <v>4812751</v>
      </c>
      <c r="S223">
        <v>18300</v>
      </c>
      <c r="T223">
        <v>0</v>
      </c>
      <c r="U223">
        <v>3739108</v>
      </c>
      <c r="Y223">
        <v>18300</v>
      </c>
      <c r="Z223">
        <v>0</v>
      </c>
      <c r="AA223">
        <v>7033971</v>
      </c>
    </row>
    <row r="224" spans="4:27">
      <c r="D224">
        <v>18400</v>
      </c>
      <c r="E224">
        <v>0</v>
      </c>
      <c r="F224">
        <v>4812751</v>
      </c>
      <c r="S224">
        <v>18400</v>
      </c>
      <c r="T224">
        <v>0</v>
      </c>
      <c r="U224">
        <v>3739108</v>
      </c>
      <c r="Y224">
        <v>18400</v>
      </c>
      <c r="Z224">
        <v>0</v>
      </c>
      <c r="AA224">
        <v>7033971</v>
      </c>
    </row>
    <row r="225" spans="4:27">
      <c r="D225">
        <v>18500</v>
      </c>
      <c r="E225">
        <v>0</v>
      </c>
      <c r="F225">
        <v>4812751</v>
      </c>
      <c r="S225">
        <v>18500</v>
      </c>
      <c r="T225">
        <v>0</v>
      </c>
      <c r="U225">
        <v>3739108</v>
      </c>
      <c r="Y225">
        <v>18500</v>
      </c>
      <c r="Z225">
        <v>0</v>
      </c>
      <c r="AA225">
        <v>7033971</v>
      </c>
    </row>
    <row r="226" spans="4:27">
      <c r="D226">
        <v>18600</v>
      </c>
      <c r="E226">
        <v>0</v>
      </c>
      <c r="F226">
        <v>4812751</v>
      </c>
      <c r="S226">
        <v>18600</v>
      </c>
      <c r="T226">
        <v>0</v>
      </c>
      <c r="U226">
        <v>3739108</v>
      </c>
      <c r="Y226">
        <v>18600</v>
      </c>
      <c r="Z226">
        <v>0</v>
      </c>
      <c r="AA226">
        <v>7033971</v>
      </c>
    </row>
    <row r="227" spans="4:27">
      <c r="D227">
        <v>18700</v>
      </c>
      <c r="E227">
        <v>0</v>
      </c>
      <c r="F227">
        <v>4812751</v>
      </c>
      <c r="S227">
        <v>18700</v>
      </c>
      <c r="T227">
        <v>0</v>
      </c>
      <c r="U227">
        <v>3739108</v>
      </c>
      <c r="Y227">
        <v>18700</v>
      </c>
      <c r="Z227">
        <v>0</v>
      </c>
      <c r="AA227">
        <v>7033971</v>
      </c>
    </row>
    <row r="228" spans="4:27">
      <c r="D228">
        <v>18800</v>
      </c>
      <c r="E228">
        <v>0</v>
      </c>
      <c r="F228">
        <v>4812751</v>
      </c>
      <c r="S228">
        <v>18800</v>
      </c>
      <c r="T228">
        <v>0</v>
      </c>
      <c r="U228">
        <v>3739108</v>
      </c>
      <c r="Y228">
        <v>18800</v>
      </c>
      <c r="Z228">
        <v>0</v>
      </c>
      <c r="AA228">
        <v>7033971</v>
      </c>
    </row>
    <row r="229" spans="4:27">
      <c r="D229">
        <v>18900</v>
      </c>
      <c r="E229">
        <v>0</v>
      </c>
      <c r="F229">
        <v>4812751</v>
      </c>
      <c r="S229">
        <v>18900</v>
      </c>
      <c r="T229">
        <v>0</v>
      </c>
      <c r="U229">
        <v>3739108</v>
      </c>
      <c r="Y229">
        <v>18900</v>
      </c>
      <c r="Z229">
        <v>0</v>
      </c>
      <c r="AA229">
        <v>7033971</v>
      </c>
    </row>
    <row r="230" spans="4:27">
      <c r="D230">
        <v>19000</v>
      </c>
      <c r="E230">
        <v>0</v>
      </c>
      <c r="F230">
        <v>4812751</v>
      </c>
      <c r="S230">
        <v>19000</v>
      </c>
      <c r="T230">
        <v>0</v>
      </c>
      <c r="U230">
        <v>3739108</v>
      </c>
      <c r="Y230">
        <v>19000</v>
      </c>
      <c r="Z230">
        <v>0</v>
      </c>
      <c r="AA230">
        <v>7033971</v>
      </c>
    </row>
    <row r="231" spans="4:27">
      <c r="D231">
        <v>19100</v>
      </c>
      <c r="E231">
        <v>0</v>
      </c>
      <c r="F231">
        <v>4812751</v>
      </c>
      <c r="S231">
        <v>19100</v>
      </c>
      <c r="T231">
        <v>0</v>
      </c>
      <c r="U231">
        <v>3739108</v>
      </c>
      <c r="Y231">
        <v>19100</v>
      </c>
      <c r="Z231">
        <v>0</v>
      </c>
      <c r="AA231">
        <v>7033971</v>
      </c>
    </row>
    <row r="232" spans="4:27">
      <c r="D232">
        <v>19200</v>
      </c>
      <c r="E232">
        <v>0</v>
      </c>
      <c r="F232">
        <v>4812751</v>
      </c>
      <c r="S232">
        <v>19200</v>
      </c>
      <c r="T232">
        <v>0</v>
      </c>
      <c r="U232">
        <v>3739108</v>
      </c>
      <c r="Y232">
        <v>19200</v>
      </c>
      <c r="Z232">
        <v>0</v>
      </c>
      <c r="AA232">
        <v>7033971</v>
      </c>
    </row>
    <row r="233" spans="4:27">
      <c r="D233">
        <v>19300</v>
      </c>
      <c r="E233">
        <v>0</v>
      </c>
      <c r="F233">
        <v>4812751</v>
      </c>
      <c r="S233">
        <v>19300</v>
      </c>
      <c r="T233">
        <v>0</v>
      </c>
      <c r="U233">
        <v>3739108</v>
      </c>
      <c r="Y233">
        <v>19300</v>
      </c>
      <c r="Z233">
        <v>0</v>
      </c>
      <c r="AA233">
        <v>7033971</v>
      </c>
    </row>
    <row r="234" spans="4:27">
      <c r="D234">
        <v>19400</v>
      </c>
      <c r="E234">
        <v>0</v>
      </c>
      <c r="F234">
        <v>4812751</v>
      </c>
      <c r="S234">
        <v>19400</v>
      </c>
      <c r="T234">
        <v>0</v>
      </c>
      <c r="U234">
        <v>3739108</v>
      </c>
      <c r="Y234">
        <v>19400</v>
      </c>
      <c r="Z234">
        <v>0</v>
      </c>
      <c r="AA234">
        <v>7033971</v>
      </c>
    </row>
    <row r="235" spans="4:27">
      <c r="D235">
        <v>19500</v>
      </c>
      <c r="E235">
        <v>0</v>
      </c>
      <c r="F235">
        <v>4812751</v>
      </c>
      <c r="S235">
        <v>19500</v>
      </c>
      <c r="T235">
        <v>0</v>
      </c>
      <c r="U235">
        <v>3739108</v>
      </c>
      <c r="Y235">
        <v>19500</v>
      </c>
      <c r="Z235">
        <v>0</v>
      </c>
      <c r="AA235">
        <v>7033971</v>
      </c>
    </row>
    <row r="236" spans="4:27">
      <c r="D236">
        <v>19600</v>
      </c>
      <c r="E236">
        <v>0</v>
      </c>
      <c r="F236">
        <v>4812751</v>
      </c>
      <c r="S236">
        <v>19600</v>
      </c>
      <c r="T236">
        <v>0</v>
      </c>
      <c r="U236">
        <v>3739108</v>
      </c>
      <c r="Y236">
        <v>19600</v>
      </c>
      <c r="Z236">
        <v>0</v>
      </c>
      <c r="AA236">
        <v>7033971</v>
      </c>
    </row>
    <row r="237" spans="4:27">
      <c r="D237">
        <v>19700</v>
      </c>
      <c r="E237">
        <v>0</v>
      </c>
      <c r="F237">
        <v>4812751</v>
      </c>
      <c r="S237">
        <v>19700</v>
      </c>
      <c r="T237">
        <v>0</v>
      </c>
      <c r="U237">
        <v>3739108</v>
      </c>
      <c r="Y237">
        <v>19700</v>
      </c>
      <c r="Z237">
        <v>0</v>
      </c>
      <c r="AA237">
        <v>7033971</v>
      </c>
    </row>
    <row r="238" spans="4:27">
      <c r="D238">
        <v>19800</v>
      </c>
      <c r="E238">
        <v>0</v>
      </c>
      <c r="F238">
        <v>4812751</v>
      </c>
      <c r="S238">
        <v>19800</v>
      </c>
      <c r="T238">
        <v>0</v>
      </c>
      <c r="U238">
        <v>3739108</v>
      </c>
      <c r="Y238">
        <v>19800</v>
      </c>
      <c r="Z238">
        <v>0</v>
      </c>
      <c r="AA238">
        <v>7033971</v>
      </c>
    </row>
    <row r="239" spans="4:27">
      <c r="D239">
        <v>19900</v>
      </c>
      <c r="E239">
        <v>0</v>
      </c>
      <c r="F239">
        <v>4812751</v>
      </c>
      <c r="S239">
        <v>19900</v>
      </c>
      <c r="T239">
        <v>0</v>
      </c>
      <c r="U239">
        <v>3739108</v>
      </c>
      <c r="Y239">
        <v>19900</v>
      </c>
      <c r="Z239">
        <v>0</v>
      </c>
      <c r="AA239">
        <v>7033971</v>
      </c>
    </row>
    <row r="240" spans="4:27">
      <c r="D240">
        <v>20000</v>
      </c>
      <c r="E240">
        <v>2</v>
      </c>
      <c r="F240">
        <v>4812753</v>
      </c>
      <c r="S240">
        <v>20000</v>
      </c>
      <c r="T240">
        <v>1</v>
      </c>
      <c r="U240">
        <v>3739109</v>
      </c>
      <c r="Y240">
        <v>20000</v>
      </c>
      <c r="Z240">
        <v>4</v>
      </c>
      <c r="AA240">
        <v>7033975</v>
      </c>
    </row>
    <row r="244" spans="1:40">
      <c r="A244" s="26">
        <v>41507.634493020836</v>
      </c>
      <c r="B244" t="s">
        <v>123</v>
      </c>
      <c r="C244" t="s">
        <v>124</v>
      </c>
      <c r="D244" t="s">
        <v>125</v>
      </c>
    </row>
    <row r="245" spans="1:40">
      <c r="A245" s="26">
        <v>41507.634493078702</v>
      </c>
      <c r="B245" t="s">
        <v>126</v>
      </c>
      <c r="C245" t="s">
        <v>127</v>
      </c>
      <c r="D245" t="s">
        <v>128</v>
      </c>
    </row>
    <row r="246" spans="1:40">
      <c r="A246" s="26">
        <v>41507.634493078702</v>
      </c>
      <c r="B246" t="s">
        <v>123</v>
      </c>
      <c r="C246" t="s">
        <v>127</v>
      </c>
      <c r="D246" s="75" t="s">
        <v>129</v>
      </c>
    </row>
    <row r="247" spans="1:40">
      <c r="A247" s="26">
        <v>41507.634493090278</v>
      </c>
      <c r="B247" t="s">
        <v>130</v>
      </c>
      <c r="C247" t="s">
        <v>127</v>
      </c>
      <c r="D247" t="s">
        <v>131</v>
      </c>
      <c r="E247" t="s">
        <v>132</v>
      </c>
      <c r="F247" t="s">
        <v>133</v>
      </c>
      <c r="G247" t="s">
        <v>134</v>
      </c>
      <c r="H247" t="s">
        <v>135</v>
      </c>
      <c r="I247">
        <v>240000</v>
      </c>
      <c r="J247" t="s">
        <v>136</v>
      </c>
      <c r="K247">
        <v>240000</v>
      </c>
      <c r="L247" t="s">
        <v>137</v>
      </c>
      <c r="M247">
        <v>500</v>
      </c>
      <c r="N247" t="s">
        <v>138</v>
      </c>
      <c r="O247" t="s">
        <v>139</v>
      </c>
      <c r="P247">
        <v>300</v>
      </c>
      <c r="Q247" t="s">
        <v>138</v>
      </c>
    </row>
    <row r="248" spans="1:40">
      <c r="A248" s="26">
        <v>41507.634493090278</v>
      </c>
      <c r="B248" t="s">
        <v>130</v>
      </c>
      <c r="C248" t="s">
        <v>127</v>
      </c>
      <c r="D248" t="s">
        <v>140</v>
      </c>
    </row>
    <row r="249" spans="1:40">
      <c r="A249" s="26">
        <v>41507.634493101854</v>
      </c>
      <c r="B249" t="s">
        <v>130</v>
      </c>
      <c r="C249" t="s">
        <v>127</v>
      </c>
      <c r="D249" t="s">
        <v>141</v>
      </c>
      <c r="E249" t="s">
        <v>132</v>
      </c>
      <c r="F249" t="s">
        <v>133</v>
      </c>
      <c r="G249" t="s">
        <v>134</v>
      </c>
      <c r="H249" t="s">
        <v>142</v>
      </c>
      <c r="I249">
        <v>49</v>
      </c>
      <c r="J249" t="s">
        <v>138</v>
      </c>
      <c r="K249" t="s">
        <v>143</v>
      </c>
      <c r="L249">
        <v>130</v>
      </c>
      <c r="M249" t="s">
        <v>138</v>
      </c>
      <c r="N249" t="s">
        <v>144</v>
      </c>
      <c r="O249">
        <v>180</v>
      </c>
      <c r="P249" t="s">
        <v>138</v>
      </c>
      <c r="Q249" t="s">
        <v>145</v>
      </c>
      <c r="R249">
        <v>140</v>
      </c>
      <c r="S249" t="s">
        <v>138</v>
      </c>
      <c r="T249" t="s">
        <v>146</v>
      </c>
      <c r="U249">
        <v>80</v>
      </c>
      <c r="V249" t="s">
        <v>138</v>
      </c>
      <c r="W249" t="s">
        <v>147</v>
      </c>
      <c r="X249">
        <v>101</v>
      </c>
      <c r="Y249" t="s">
        <v>138</v>
      </c>
      <c r="Z249" t="s">
        <v>148</v>
      </c>
      <c r="AA249">
        <v>190</v>
      </c>
      <c r="AB249" t="s">
        <v>138</v>
      </c>
      <c r="AC249" t="s">
        <v>149</v>
      </c>
      <c r="AD249">
        <v>20</v>
      </c>
      <c r="AE249" t="s">
        <v>138</v>
      </c>
    </row>
    <row r="250" spans="1:40">
      <c r="A250" s="26">
        <v>41507.634493101854</v>
      </c>
      <c r="B250" t="s">
        <v>130</v>
      </c>
      <c r="C250" t="s">
        <v>127</v>
      </c>
      <c r="D250" t="s">
        <v>150</v>
      </c>
    </row>
    <row r="251" spans="1:40">
      <c r="A251" s="26">
        <v>41507.634493101854</v>
      </c>
      <c r="B251" t="s">
        <v>130</v>
      </c>
      <c r="C251" t="s">
        <v>127</v>
      </c>
      <c r="D251" t="s">
        <v>151</v>
      </c>
      <c r="E251" t="s">
        <v>132</v>
      </c>
      <c r="F251" t="s">
        <v>133</v>
      </c>
      <c r="G251" t="s">
        <v>134</v>
      </c>
      <c r="H251" t="s">
        <v>152</v>
      </c>
      <c r="I251">
        <v>50</v>
      </c>
      <c r="J251" t="s">
        <v>138</v>
      </c>
      <c r="K251" t="s">
        <v>153</v>
      </c>
      <c r="L251">
        <v>50</v>
      </c>
      <c r="M251" t="s">
        <v>138</v>
      </c>
      <c r="N251" t="s">
        <v>154</v>
      </c>
      <c r="O251">
        <v>50</v>
      </c>
      <c r="P251" t="s">
        <v>138</v>
      </c>
    </row>
    <row r="252" spans="1:40">
      <c r="A252" s="26">
        <v>41507.634493101854</v>
      </c>
      <c r="B252" t="s">
        <v>130</v>
      </c>
      <c r="C252" t="s">
        <v>127</v>
      </c>
      <c r="D252" t="s">
        <v>155</v>
      </c>
      <c r="E252" t="s">
        <v>132</v>
      </c>
      <c r="F252" t="s">
        <v>133</v>
      </c>
      <c r="G252" t="s">
        <v>134</v>
      </c>
      <c r="H252" t="s">
        <v>156</v>
      </c>
      <c r="I252">
        <v>35</v>
      </c>
      <c r="J252" t="s">
        <v>138</v>
      </c>
      <c r="K252" t="s">
        <v>157</v>
      </c>
      <c r="L252">
        <v>5</v>
      </c>
      <c r="M252" t="s">
        <v>138</v>
      </c>
      <c r="N252" t="s">
        <v>158</v>
      </c>
      <c r="O252">
        <v>60</v>
      </c>
      <c r="P252" t="s">
        <v>138</v>
      </c>
    </row>
    <row r="253" spans="1:40">
      <c r="A253" s="26">
        <v>41507.634493101854</v>
      </c>
      <c r="B253" t="s">
        <v>130</v>
      </c>
      <c r="C253" t="s">
        <v>127</v>
      </c>
      <c r="D253" t="s">
        <v>159</v>
      </c>
      <c r="E253" t="s">
        <v>132</v>
      </c>
      <c r="F253" t="s">
        <v>133</v>
      </c>
      <c r="G253" t="s">
        <v>134</v>
      </c>
      <c r="H253" t="s">
        <v>160</v>
      </c>
      <c r="I253">
        <v>1</v>
      </c>
      <c r="J253" t="s">
        <v>138</v>
      </c>
    </row>
    <row r="254" spans="1:40">
      <c r="A254" s="26">
        <v>41507.634493101854</v>
      </c>
      <c r="B254" t="s">
        <v>130</v>
      </c>
      <c r="C254" t="s">
        <v>127</v>
      </c>
      <c r="D254" t="s">
        <v>161</v>
      </c>
      <c r="E254" t="s">
        <v>132</v>
      </c>
      <c r="F254" t="s">
        <v>133</v>
      </c>
      <c r="G254" t="s">
        <v>134</v>
      </c>
      <c r="H254" t="s">
        <v>162</v>
      </c>
      <c r="I254">
        <v>30</v>
      </c>
      <c r="J254" t="s">
        <v>138</v>
      </c>
      <c r="K254" t="s">
        <v>163</v>
      </c>
      <c r="L254">
        <v>30</v>
      </c>
      <c r="M254" t="s">
        <v>138</v>
      </c>
      <c r="N254" t="s">
        <v>164</v>
      </c>
      <c r="O254">
        <v>30</v>
      </c>
      <c r="P254" t="s">
        <v>138</v>
      </c>
      <c r="Q254" t="s">
        <v>165</v>
      </c>
      <c r="R254">
        <v>10</v>
      </c>
      <c r="S254" t="s">
        <v>138</v>
      </c>
      <c r="T254" t="s">
        <v>166</v>
      </c>
      <c r="U254">
        <v>20</v>
      </c>
      <c r="V254" t="s">
        <v>138</v>
      </c>
      <c r="W254" t="s">
        <v>167</v>
      </c>
      <c r="X254">
        <v>20</v>
      </c>
      <c r="Y254" t="s">
        <v>138</v>
      </c>
      <c r="Z254" t="s">
        <v>168</v>
      </c>
      <c r="AA254">
        <v>20</v>
      </c>
      <c r="AB254" t="s">
        <v>138</v>
      </c>
      <c r="AC254" t="s">
        <v>169</v>
      </c>
      <c r="AD254">
        <v>20</v>
      </c>
      <c r="AE254" t="s">
        <v>138</v>
      </c>
      <c r="AF254" t="s">
        <v>170</v>
      </c>
      <c r="AG254">
        <v>115200</v>
      </c>
      <c r="AH254" t="s">
        <v>138</v>
      </c>
      <c r="AI254" t="s">
        <v>171</v>
      </c>
      <c r="AJ254">
        <v>12000</v>
      </c>
      <c r="AK254" t="s">
        <v>138</v>
      </c>
      <c r="AL254" t="s">
        <v>172</v>
      </c>
      <c r="AM254">
        <v>30000</v>
      </c>
      <c r="AN254" t="s">
        <v>138</v>
      </c>
    </row>
    <row r="255" spans="1:40">
      <c r="A255" s="26">
        <v>41507.634493101854</v>
      </c>
      <c r="B255" t="s">
        <v>130</v>
      </c>
      <c r="C255" t="s">
        <v>127</v>
      </c>
      <c r="D255" t="s">
        <v>173</v>
      </c>
      <c r="E255" t="s">
        <v>132</v>
      </c>
      <c r="F255" t="s">
        <v>133</v>
      </c>
      <c r="G255" t="s">
        <v>134</v>
      </c>
      <c r="H255" t="s">
        <v>174</v>
      </c>
      <c r="I255">
        <v>60</v>
      </c>
      <c r="J255" t="s">
        <v>138</v>
      </c>
      <c r="K255" t="s">
        <v>175</v>
      </c>
      <c r="L255">
        <v>40</v>
      </c>
      <c r="M255" t="s">
        <v>138</v>
      </c>
      <c r="N255" t="s">
        <v>176</v>
      </c>
      <c r="O255">
        <v>50</v>
      </c>
      <c r="P255" t="s">
        <v>138</v>
      </c>
      <c r="Q255" t="s">
        <v>177</v>
      </c>
      <c r="R255">
        <v>40</v>
      </c>
      <c r="S255" t="s">
        <v>138</v>
      </c>
      <c r="T255" t="s">
        <v>178</v>
      </c>
      <c r="U255">
        <v>60</v>
      </c>
      <c r="V255" t="s">
        <v>138</v>
      </c>
      <c r="W255" t="s">
        <v>179</v>
      </c>
      <c r="X255">
        <v>50</v>
      </c>
      <c r="Y255" t="s">
        <v>138</v>
      </c>
      <c r="Z255" t="s">
        <v>180</v>
      </c>
      <c r="AA255">
        <v>50</v>
      </c>
      <c r="AB255" t="s">
        <v>138</v>
      </c>
      <c r="AC255" t="s">
        <v>181</v>
      </c>
      <c r="AD255">
        <v>35</v>
      </c>
      <c r="AE255" t="s">
        <v>138</v>
      </c>
      <c r="AF255" t="s">
        <v>182</v>
      </c>
      <c r="AG255">
        <v>8</v>
      </c>
      <c r="AH255" t="s">
        <v>138</v>
      </c>
      <c r="AI255" t="s">
        <v>183</v>
      </c>
      <c r="AJ255">
        <v>90</v>
      </c>
      <c r="AK255" t="s">
        <v>138</v>
      </c>
      <c r="AL255" t="s">
        <v>184</v>
      </c>
      <c r="AM255">
        <v>1</v>
      </c>
      <c r="AN255" t="s">
        <v>138</v>
      </c>
    </row>
    <row r="256" spans="1:40">
      <c r="A256" s="26">
        <v>41507.634493101854</v>
      </c>
      <c r="B256" t="s">
        <v>130</v>
      </c>
      <c r="C256" t="s">
        <v>127</v>
      </c>
      <c r="D256" t="s">
        <v>185</v>
      </c>
      <c r="E256" t="s">
        <v>132</v>
      </c>
      <c r="F256" t="s">
        <v>133</v>
      </c>
      <c r="G256" t="s">
        <v>134</v>
      </c>
      <c r="H256" t="s">
        <v>186</v>
      </c>
      <c r="I256">
        <v>33</v>
      </c>
      <c r="J256" t="s">
        <v>138</v>
      </c>
      <c r="K256" t="s">
        <v>187</v>
      </c>
      <c r="L256">
        <v>33</v>
      </c>
      <c r="M256" t="s">
        <v>138</v>
      </c>
      <c r="N256" t="s">
        <v>188</v>
      </c>
      <c r="O256">
        <v>34</v>
      </c>
      <c r="P256" t="s">
        <v>138</v>
      </c>
      <c r="Q256" t="s">
        <v>166</v>
      </c>
      <c r="R256">
        <v>20</v>
      </c>
      <c r="S256" t="s">
        <v>138</v>
      </c>
      <c r="T256" t="s">
        <v>167</v>
      </c>
      <c r="U256">
        <v>20</v>
      </c>
      <c r="V256" t="s">
        <v>138</v>
      </c>
      <c r="W256" t="s">
        <v>168</v>
      </c>
      <c r="X256">
        <v>20</v>
      </c>
      <c r="Y256" t="s">
        <v>138</v>
      </c>
      <c r="Z256" t="s">
        <v>189</v>
      </c>
      <c r="AA256">
        <v>20</v>
      </c>
      <c r="AB256" t="s">
        <v>138</v>
      </c>
      <c r="AC256" t="s">
        <v>190</v>
      </c>
      <c r="AD256">
        <v>20</v>
      </c>
      <c r="AE256" t="s">
        <v>138</v>
      </c>
      <c r="AF256" t="s">
        <v>191</v>
      </c>
      <c r="AG256">
        <v>20</v>
      </c>
      <c r="AH256" t="s">
        <v>138</v>
      </c>
      <c r="AI256" t="s">
        <v>170</v>
      </c>
      <c r="AJ256">
        <v>115200</v>
      </c>
      <c r="AK256" t="s">
        <v>138</v>
      </c>
      <c r="AL256" t="s">
        <v>171</v>
      </c>
      <c r="AM256">
        <v>12000</v>
      </c>
      <c r="AN256" t="s">
        <v>138</v>
      </c>
    </row>
    <row r="257" spans="1:40">
      <c r="A257" s="26">
        <v>41507.634493101854</v>
      </c>
      <c r="B257" t="s">
        <v>130</v>
      </c>
      <c r="C257" t="s">
        <v>127</v>
      </c>
      <c r="D257" t="s">
        <v>192</v>
      </c>
      <c r="E257" t="s">
        <v>193</v>
      </c>
      <c r="F257" t="s">
        <v>194</v>
      </c>
      <c r="G257" t="s">
        <v>195</v>
      </c>
    </row>
    <row r="258" spans="1:40">
      <c r="A258" s="26">
        <v>41507.634493101854</v>
      </c>
      <c r="B258" t="s">
        <v>130</v>
      </c>
      <c r="C258" t="s">
        <v>127</v>
      </c>
      <c r="D258" t="s">
        <v>196</v>
      </c>
      <c r="E258" t="s">
        <v>193</v>
      </c>
      <c r="F258" t="s">
        <v>197</v>
      </c>
      <c r="G258" t="s">
        <v>198</v>
      </c>
      <c r="H258" t="s">
        <v>199</v>
      </c>
    </row>
    <row r="259" spans="1:40">
      <c r="A259" s="26">
        <v>41507.634493171296</v>
      </c>
      <c r="B259" t="s">
        <v>130</v>
      </c>
      <c r="C259" t="s">
        <v>124</v>
      </c>
      <c r="D259" t="s">
        <v>200</v>
      </c>
      <c r="E259" t="s">
        <v>193</v>
      </c>
      <c r="F259" t="s">
        <v>201</v>
      </c>
      <c r="G259" t="s">
        <v>202</v>
      </c>
      <c r="H259" t="s">
        <v>203</v>
      </c>
    </row>
    <row r="260" spans="1:40">
      <c r="A260" s="26">
        <v>41507.634493171296</v>
      </c>
      <c r="B260" t="s">
        <v>130</v>
      </c>
      <c r="C260" t="s">
        <v>124</v>
      </c>
      <c r="D260" t="s">
        <v>204</v>
      </c>
    </row>
    <row r="261" spans="1:40">
      <c r="A261" s="26">
        <v>41507.634493252313</v>
      </c>
      <c r="B261" t="s">
        <v>130</v>
      </c>
      <c r="C261" t="s">
        <v>127</v>
      </c>
      <c r="D261" t="s">
        <v>205</v>
      </c>
    </row>
    <row r="262" spans="1:40">
      <c r="A262" s="26">
        <v>41507.634493252313</v>
      </c>
      <c r="B262" t="s">
        <v>130</v>
      </c>
      <c r="C262" t="s">
        <v>127</v>
      </c>
      <c r="D262" t="s">
        <v>206</v>
      </c>
      <c r="E262" t="s">
        <v>132</v>
      </c>
      <c r="F262" t="s">
        <v>133</v>
      </c>
      <c r="G262" t="s">
        <v>134</v>
      </c>
      <c r="H262" t="s">
        <v>135</v>
      </c>
      <c r="I262">
        <v>240000</v>
      </c>
      <c r="J262" t="s">
        <v>136</v>
      </c>
      <c r="K262">
        <v>240000</v>
      </c>
      <c r="L262" t="s">
        <v>137</v>
      </c>
      <c r="M262">
        <v>500</v>
      </c>
      <c r="N262" t="s">
        <v>138</v>
      </c>
      <c r="O262" t="s">
        <v>139</v>
      </c>
      <c r="P262">
        <v>300</v>
      </c>
      <c r="Q262" t="s">
        <v>138</v>
      </c>
    </row>
    <row r="263" spans="1:40">
      <c r="A263" s="26">
        <v>41507.634493252313</v>
      </c>
      <c r="B263" t="s">
        <v>130</v>
      </c>
      <c r="C263" t="s">
        <v>127</v>
      </c>
      <c r="D263" t="s">
        <v>207</v>
      </c>
      <c r="E263" t="s">
        <v>132</v>
      </c>
      <c r="F263" t="s">
        <v>133</v>
      </c>
      <c r="G263" t="s">
        <v>134</v>
      </c>
      <c r="H263" t="s">
        <v>142</v>
      </c>
      <c r="I263">
        <v>49</v>
      </c>
      <c r="J263" t="s">
        <v>138</v>
      </c>
      <c r="K263" t="s">
        <v>143</v>
      </c>
      <c r="L263">
        <v>130</v>
      </c>
      <c r="M263" t="s">
        <v>138</v>
      </c>
      <c r="N263" t="s">
        <v>144</v>
      </c>
      <c r="O263">
        <v>180</v>
      </c>
      <c r="P263" t="s">
        <v>138</v>
      </c>
      <c r="Q263" t="s">
        <v>145</v>
      </c>
      <c r="R263">
        <v>140</v>
      </c>
      <c r="S263" t="s">
        <v>138</v>
      </c>
      <c r="T263" t="s">
        <v>146</v>
      </c>
      <c r="U263">
        <v>80</v>
      </c>
      <c r="V263" t="s">
        <v>138</v>
      </c>
      <c r="W263" t="s">
        <v>147</v>
      </c>
      <c r="X263">
        <v>101</v>
      </c>
      <c r="Y263" t="s">
        <v>138</v>
      </c>
      <c r="Z263" t="s">
        <v>148</v>
      </c>
      <c r="AA263">
        <v>190</v>
      </c>
      <c r="AB263" t="s">
        <v>138</v>
      </c>
      <c r="AC263" t="s">
        <v>149</v>
      </c>
      <c r="AD263">
        <v>20</v>
      </c>
      <c r="AE263" t="s">
        <v>138</v>
      </c>
    </row>
    <row r="264" spans="1:40">
      <c r="A264" s="26">
        <v>41507.634493252313</v>
      </c>
      <c r="B264" t="s">
        <v>130</v>
      </c>
      <c r="C264" t="s">
        <v>127</v>
      </c>
      <c r="D264" t="s">
        <v>208</v>
      </c>
    </row>
    <row r="265" spans="1:40">
      <c r="A265" s="26">
        <v>41507.634493252313</v>
      </c>
      <c r="B265" t="s">
        <v>130</v>
      </c>
      <c r="C265" t="s">
        <v>127</v>
      </c>
      <c r="D265" t="s">
        <v>209</v>
      </c>
      <c r="E265" t="s">
        <v>132</v>
      </c>
      <c r="F265" t="s">
        <v>133</v>
      </c>
      <c r="G265" t="s">
        <v>134</v>
      </c>
      <c r="H265" t="s">
        <v>152</v>
      </c>
      <c r="I265">
        <v>50</v>
      </c>
      <c r="J265" t="s">
        <v>138</v>
      </c>
      <c r="K265" t="s">
        <v>153</v>
      </c>
      <c r="L265">
        <v>50</v>
      </c>
      <c r="M265" t="s">
        <v>138</v>
      </c>
      <c r="N265" t="s">
        <v>154</v>
      </c>
      <c r="O265">
        <v>50</v>
      </c>
      <c r="P265" t="s">
        <v>138</v>
      </c>
    </row>
    <row r="266" spans="1:40">
      <c r="A266" s="26">
        <v>41507.634493252313</v>
      </c>
      <c r="B266" t="s">
        <v>130</v>
      </c>
      <c r="C266" t="s">
        <v>127</v>
      </c>
      <c r="D266" t="s">
        <v>210</v>
      </c>
      <c r="E266" t="s">
        <v>132</v>
      </c>
      <c r="F266" t="s">
        <v>133</v>
      </c>
      <c r="G266" t="s">
        <v>134</v>
      </c>
      <c r="H266" t="s">
        <v>156</v>
      </c>
      <c r="I266">
        <v>35</v>
      </c>
      <c r="J266" t="s">
        <v>138</v>
      </c>
      <c r="K266" t="s">
        <v>157</v>
      </c>
      <c r="L266">
        <v>5</v>
      </c>
      <c r="M266" t="s">
        <v>138</v>
      </c>
      <c r="N266" t="s">
        <v>158</v>
      </c>
      <c r="O266">
        <v>60</v>
      </c>
      <c r="P266" t="s">
        <v>138</v>
      </c>
    </row>
    <row r="267" spans="1:40">
      <c r="A267" s="26">
        <v>41507.634493252313</v>
      </c>
      <c r="B267" t="s">
        <v>130</v>
      </c>
      <c r="C267" t="s">
        <v>127</v>
      </c>
      <c r="D267" t="s">
        <v>211</v>
      </c>
      <c r="E267" t="s">
        <v>132</v>
      </c>
      <c r="F267" t="s">
        <v>133</v>
      </c>
      <c r="G267" t="s">
        <v>134</v>
      </c>
      <c r="H267" t="s">
        <v>160</v>
      </c>
      <c r="I267">
        <v>1</v>
      </c>
      <c r="J267" t="s">
        <v>138</v>
      </c>
    </row>
    <row r="268" spans="1:40">
      <c r="A268" s="26">
        <v>41507.634493252313</v>
      </c>
      <c r="B268" t="s">
        <v>130</v>
      </c>
      <c r="C268" t="s">
        <v>127</v>
      </c>
      <c r="D268" t="s">
        <v>212</v>
      </c>
      <c r="E268" t="s">
        <v>132</v>
      </c>
      <c r="F268" t="s">
        <v>133</v>
      </c>
      <c r="G268" t="s">
        <v>134</v>
      </c>
      <c r="H268" t="s">
        <v>162</v>
      </c>
      <c r="I268">
        <v>30</v>
      </c>
      <c r="J268" t="s">
        <v>138</v>
      </c>
      <c r="K268" t="s">
        <v>163</v>
      </c>
      <c r="L268">
        <v>30</v>
      </c>
      <c r="M268" t="s">
        <v>138</v>
      </c>
      <c r="N268" t="s">
        <v>164</v>
      </c>
      <c r="O268">
        <v>30</v>
      </c>
      <c r="P268" t="s">
        <v>138</v>
      </c>
      <c r="Q268" t="s">
        <v>165</v>
      </c>
      <c r="R268">
        <v>10</v>
      </c>
      <c r="S268" t="s">
        <v>138</v>
      </c>
      <c r="T268" t="s">
        <v>166</v>
      </c>
      <c r="U268">
        <v>20</v>
      </c>
      <c r="V268" t="s">
        <v>138</v>
      </c>
      <c r="W268" t="s">
        <v>167</v>
      </c>
      <c r="X268">
        <v>20</v>
      </c>
      <c r="Y268" t="s">
        <v>138</v>
      </c>
      <c r="Z268" t="s">
        <v>168</v>
      </c>
      <c r="AA268">
        <v>20</v>
      </c>
      <c r="AB268" t="s">
        <v>138</v>
      </c>
      <c r="AC268" t="s">
        <v>169</v>
      </c>
      <c r="AD268">
        <v>20</v>
      </c>
      <c r="AE268" t="s">
        <v>138</v>
      </c>
      <c r="AF268" t="s">
        <v>170</v>
      </c>
      <c r="AG268">
        <v>115200</v>
      </c>
      <c r="AH268" t="s">
        <v>138</v>
      </c>
      <c r="AI268" t="s">
        <v>171</v>
      </c>
      <c r="AJ268">
        <v>12000</v>
      </c>
      <c r="AK268" t="s">
        <v>138</v>
      </c>
      <c r="AL268" t="s">
        <v>172</v>
      </c>
      <c r="AM268">
        <v>30000</v>
      </c>
      <c r="AN268" t="s">
        <v>138</v>
      </c>
    </row>
    <row r="269" spans="1:40">
      <c r="A269" s="26">
        <v>41507.634493263889</v>
      </c>
      <c r="B269" t="s">
        <v>130</v>
      </c>
      <c r="C269" t="s">
        <v>127</v>
      </c>
      <c r="D269" t="s">
        <v>213</v>
      </c>
      <c r="E269" t="s">
        <v>132</v>
      </c>
      <c r="F269" t="s">
        <v>133</v>
      </c>
      <c r="G269" t="s">
        <v>134</v>
      </c>
      <c r="H269" t="s">
        <v>186</v>
      </c>
      <c r="I269">
        <v>33</v>
      </c>
      <c r="J269" t="s">
        <v>138</v>
      </c>
      <c r="K269" t="s">
        <v>187</v>
      </c>
      <c r="L269">
        <v>33</v>
      </c>
      <c r="M269" t="s">
        <v>138</v>
      </c>
      <c r="N269" t="s">
        <v>188</v>
      </c>
      <c r="O269">
        <v>34</v>
      </c>
      <c r="P269" t="s">
        <v>138</v>
      </c>
      <c r="Q269" t="s">
        <v>166</v>
      </c>
      <c r="R269">
        <v>20</v>
      </c>
      <c r="S269" t="s">
        <v>138</v>
      </c>
      <c r="T269" t="s">
        <v>167</v>
      </c>
      <c r="U269">
        <v>20</v>
      </c>
      <c r="V269" t="s">
        <v>138</v>
      </c>
      <c r="W269" t="s">
        <v>168</v>
      </c>
      <c r="X269">
        <v>20</v>
      </c>
      <c r="Y269" t="s">
        <v>138</v>
      </c>
      <c r="Z269" t="s">
        <v>189</v>
      </c>
      <c r="AA269">
        <v>20</v>
      </c>
      <c r="AB269" t="s">
        <v>138</v>
      </c>
      <c r="AC269" t="s">
        <v>190</v>
      </c>
      <c r="AD269">
        <v>20</v>
      </c>
      <c r="AE269" t="s">
        <v>138</v>
      </c>
      <c r="AF269" t="s">
        <v>191</v>
      </c>
      <c r="AG269">
        <v>20</v>
      </c>
      <c r="AH269" t="s">
        <v>138</v>
      </c>
      <c r="AI269" t="s">
        <v>170</v>
      </c>
      <c r="AJ269">
        <v>115200</v>
      </c>
      <c r="AK269" t="s">
        <v>138</v>
      </c>
      <c r="AL269" t="s">
        <v>171</v>
      </c>
      <c r="AM269">
        <v>12000</v>
      </c>
      <c r="AN269" t="s">
        <v>138</v>
      </c>
    </row>
    <row r="270" spans="1:40">
      <c r="A270" s="26">
        <v>41507.634493263889</v>
      </c>
      <c r="B270" t="s">
        <v>130</v>
      </c>
      <c r="C270" t="s">
        <v>127</v>
      </c>
      <c r="D270" t="s">
        <v>214</v>
      </c>
      <c r="E270" t="s">
        <v>193</v>
      </c>
      <c r="F270" t="s">
        <v>194</v>
      </c>
      <c r="G270" t="s">
        <v>195</v>
      </c>
    </row>
    <row r="271" spans="1:40">
      <c r="A271" s="26">
        <v>41507.634493263889</v>
      </c>
      <c r="B271" t="s">
        <v>130</v>
      </c>
      <c r="C271" t="s">
        <v>127</v>
      </c>
      <c r="D271" t="s">
        <v>215</v>
      </c>
      <c r="E271" t="s">
        <v>193</v>
      </c>
      <c r="F271" t="s">
        <v>216</v>
      </c>
      <c r="G271" t="s">
        <v>217</v>
      </c>
      <c r="H271" t="s">
        <v>218</v>
      </c>
    </row>
    <row r="272" spans="1:40">
      <c r="A272" s="26">
        <v>41507.634493263889</v>
      </c>
      <c r="B272" t="s">
        <v>130</v>
      </c>
      <c r="C272" t="s">
        <v>127</v>
      </c>
      <c r="D272" t="s">
        <v>219</v>
      </c>
      <c r="E272" t="s">
        <v>132</v>
      </c>
      <c r="F272" t="s">
        <v>133</v>
      </c>
      <c r="G272" t="s">
        <v>134</v>
      </c>
      <c r="H272" t="s">
        <v>174</v>
      </c>
      <c r="I272">
        <v>60</v>
      </c>
      <c r="J272" t="s">
        <v>138</v>
      </c>
      <c r="K272" t="s">
        <v>175</v>
      </c>
      <c r="L272">
        <v>40</v>
      </c>
      <c r="M272" t="s">
        <v>138</v>
      </c>
      <c r="N272" t="s">
        <v>176</v>
      </c>
      <c r="O272">
        <v>50</v>
      </c>
      <c r="P272" t="s">
        <v>138</v>
      </c>
      <c r="Q272" t="s">
        <v>177</v>
      </c>
      <c r="R272">
        <v>40</v>
      </c>
      <c r="S272" t="s">
        <v>138</v>
      </c>
      <c r="T272" t="s">
        <v>178</v>
      </c>
      <c r="U272">
        <v>60</v>
      </c>
      <c r="V272" t="s">
        <v>138</v>
      </c>
      <c r="W272" t="s">
        <v>179</v>
      </c>
      <c r="X272">
        <v>50</v>
      </c>
      <c r="Y272" t="s">
        <v>138</v>
      </c>
      <c r="Z272" t="s">
        <v>180</v>
      </c>
      <c r="AA272">
        <v>50</v>
      </c>
      <c r="AB272" t="s">
        <v>138</v>
      </c>
      <c r="AC272" t="s">
        <v>181</v>
      </c>
      <c r="AD272">
        <v>35</v>
      </c>
      <c r="AE272" t="s">
        <v>138</v>
      </c>
      <c r="AF272" t="s">
        <v>182</v>
      </c>
      <c r="AG272">
        <v>8</v>
      </c>
      <c r="AH272" t="s">
        <v>138</v>
      </c>
      <c r="AI272" t="s">
        <v>183</v>
      </c>
      <c r="AJ272">
        <v>90</v>
      </c>
      <c r="AK272" t="s">
        <v>138</v>
      </c>
      <c r="AL272" t="s">
        <v>184</v>
      </c>
      <c r="AM272">
        <v>1</v>
      </c>
      <c r="AN272" t="s">
        <v>138</v>
      </c>
    </row>
    <row r="273" spans="1:40">
      <c r="A273" s="26">
        <v>41507.634493356483</v>
      </c>
      <c r="B273" t="s">
        <v>123</v>
      </c>
      <c r="C273" t="s">
        <v>220</v>
      </c>
      <c r="D273" t="s">
        <v>125</v>
      </c>
    </row>
    <row r="274" spans="1:40">
      <c r="A274" s="26">
        <v>41507.634493437501</v>
      </c>
      <c r="B274" t="s">
        <v>130</v>
      </c>
      <c r="C274" t="s">
        <v>127</v>
      </c>
      <c r="D274" t="s">
        <v>221</v>
      </c>
    </row>
    <row r="275" spans="1:40">
      <c r="A275" s="26">
        <v>41507.634493437501</v>
      </c>
      <c r="B275" t="s">
        <v>130</v>
      </c>
      <c r="C275" t="s">
        <v>127</v>
      </c>
      <c r="D275" t="s">
        <v>222</v>
      </c>
      <c r="E275" t="s">
        <v>132</v>
      </c>
      <c r="F275" t="s">
        <v>133</v>
      </c>
      <c r="G275" t="s">
        <v>134</v>
      </c>
      <c r="H275" t="s">
        <v>135</v>
      </c>
      <c r="I275">
        <v>240000</v>
      </c>
      <c r="J275" t="s">
        <v>136</v>
      </c>
      <c r="K275">
        <v>240000</v>
      </c>
      <c r="L275" t="s">
        <v>137</v>
      </c>
      <c r="M275">
        <v>500</v>
      </c>
      <c r="N275" t="s">
        <v>138</v>
      </c>
      <c r="O275" t="s">
        <v>139</v>
      </c>
      <c r="P275">
        <v>300</v>
      </c>
      <c r="Q275" t="s">
        <v>138</v>
      </c>
    </row>
    <row r="276" spans="1:40">
      <c r="A276" s="26">
        <v>41507.634493437501</v>
      </c>
      <c r="B276" t="s">
        <v>130</v>
      </c>
      <c r="C276" t="s">
        <v>127</v>
      </c>
      <c r="D276" t="s">
        <v>223</v>
      </c>
      <c r="E276" t="s">
        <v>132</v>
      </c>
      <c r="F276" t="s">
        <v>133</v>
      </c>
      <c r="G276" t="s">
        <v>134</v>
      </c>
      <c r="H276" t="s">
        <v>142</v>
      </c>
      <c r="I276">
        <v>49</v>
      </c>
      <c r="J276" t="s">
        <v>138</v>
      </c>
      <c r="K276" t="s">
        <v>143</v>
      </c>
      <c r="L276">
        <v>130</v>
      </c>
      <c r="M276" t="s">
        <v>138</v>
      </c>
      <c r="N276" t="s">
        <v>144</v>
      </c>
      <c r="O276">
        <v>180</v>
      </c>
      <c r="P276" t="s">
        <v>138</v>
      </c>
      <c r="Q276" t="s">
        <v>145</v>
      </c>
      <c r="R276">
        <v>140</v>
      </c>
      <c r="S276" t="s">
        <v>138</v>
      </c>
      <c r="T276" t="s">
        <v>146</v>
      </c>
      <c r="U276">
        <v>80</v>
      </c>
      <c r="V276" t="s">
        <v>138</v>
      </c>
      <c r="W276" t="s">
        <v>147</v>
      </c>
      <c r="X276">
        <v>101</v>
      </c>
      <c r="Y276" t="s">
        <v>138</v>
      </c>
      <c r="Z276" t="s">
        <v>148</v>
      </c>
      <c r="AA276">
        <v>190</v>
      </c>
      <c r="AB276" t="s">
        <v>138</v>
      </c>
      <c r="AC276" t="s">
        <v>149</v>
      </c>
      <c r="AD276">
        <v>20</v>
      </c>
      <c r="AE276" t="s">
        <v>138</v>
      </c>
    </row>
    <row r="277" spans="1:40">
      <c r="A277" s="26">
        <v>41507.634493437501</v>
      </c>
      <c r="B277" t="s">
        <v>130</v>
      </c>
      <c r="C277" t="s">
        <v>127</v>
      </c>
      <c r="D277" t="s">
        <v>224</v>
      </c>
    </row>
    <row r="278" spans="1:40">
      <c r="A278" s="26">
        <v>41507.634493437501</v>
      </c>
      <c r="B278" t="s">
        <v>130</v>
      </c>
      <c r="C278" t="s">
        <v>127</v>
      </c>
      <c r="D278" t="s">
        <v>225</v>
      </c>
      <c r="E278" t="s">
        <v>132</v>
      </c>
      <c r="F278" t="s">
        <v>133</v>
      </c>
      <c r="G278" t="s">
        <v>134</v>
      </c>
      <c r="H278" t="s">
        <v>152</v>
      </c>
      <c r="I278">
        <v>50</v>
      </c>
      <c r="J278" t="s">
        <v>138</v>
      </c>
      <c r="K278" t="s">
        <v>153</v>
      </c>
      <c r="L278">
        <v>50</v>
      </c>
      <c r="M278" t="s">
        <v>138</v>
      </c>
      <c r="N278" t="s">
        <v>154</v>
      </c>
      <c r="O278">
        <v>50</v>
      </c>
      <c r="P278" t="s">
        <v>138</v>
      </c>
    </row>
    <row r="279" spans="1:40">
      <c r="A279" s="26">
        <v>41507.634493437501</v>
      </c>
      <c r="B279" t="s">
        <v>130</v>
      </c>
      <c r="C279" t="s">
        <v>127</v>
      </c>
      <c r="D279" t="s">
        <v>226</v>
      </c>
      <c r="E279" t="s">
        <v>132</v>
      </c>
      <c r="F279" t="s">
        <v>133</v>
      </c>
      <c r="G279" t="s">
        <v>134</v>
      </c>
      <c r="H279" t="s">
        <v>156</v>
      </c>
      <c r="I279">
        <v>35</v>
      </c>
      <c r="J279" t="s">
        <v>138</v>
      </c>
      <c r="K279" t="s">
        <v>157</v>
      </c>
      <c r="L279">
        <v>5</v>
      </c>
      <c r="M279" t="s">
        <v>138</v>
      </c>
      <c r="N279" t="s">
        <v>158</v>
      </c>
      <c r="O279">
        <v>60</v>
      </c>
      <c r="P279" t="s">
        <v>138</v>
      </c>
    </row>
    <row r="280" spans="1:40">
      <c r="A280" s="26">
        <v>41507.634493437501</v>
      </c>
      <c r="B280" t="s">
        <v>130</v>
      </c>
      <c r="C280" t="s">
        <v>127</v>
      </c>
      <c r="D280" t="s">
        <v>227</v>
      </c>
      <c r="E280" t="s">
        <v>132</v>
      </c>
      <c r="F280" t="s">
        <v>133</v>
      </c>
      <c r="G280" t="s">
        <v>134</v>
      </c>
      <c r="H280" t="s">
        <v>160</v>
      </c>
      <c r="I280">
        <v>1</v>
      </c>
      <c r="J280" t="s">
        <v>138</v>
      </c>
    </row>
    <row r="281" spans="1:40">
      <c r="A281" s="26">
        <v>41507.634493437501</v>
      </c>
      <c r="B281" t="s">
        <v>130</v>
      </c>
      <c r="C281" t="s">
        <v>127</v>
      </c>
      <c r="D281" t="s">
        <v>228</v>
      </c>
      <c r="E281" t="s">
        <v>132</v>
      </c>
      <c r="F281" t="s">
        <v>133</v>
      </c>
      <c r="G281" t="s">
        <v>134</v>
      </c>
      <c r="H281" t="s">
        <v>162</v>
      </c>
      <c r="I281">
        <v>30</v>
      </c>
      <c r="J281" t="s">
        <v>138</v>
      </c>
      <c r="K281" t="s">
        <v>163</v>
      </c>
      <c r="L281">
        <v>30</v>
      </c>
      <c r="M281" t="s">
        <v>138</v>
      </c>
      <c r="N281" t="s">
        <v>164</v>
      </c>
      <c r="O281">
        <v>30</v>
      </c>
      <c r="P281" t="s">
        <v>138</v>
      </c>
      <c r="Q281" t="s">
        <v>165</v>
      </c>
      <c r="R281">
        <v>10</v>
      </c>
      <c r="S281" t="s">
        <v>138</v>
      </c>
      <c r="T281" t="s">
        <v>166</v>
      </c>
      <c r="U281">
        <v>20</v>
      </c>
      <c r="V281" t="s">
        <v>138</v>
      </c>
      <c r="W281" t="s">
        <v>167</v>
      </c>
      <c r="X281">
        <v>20</v>
      </c>
      <c r="Y281" t="s">
        <v>138</v>
      </c>
      <c r="Z281" t="s">
        <v>168</v>
      </c>
      <c r="AA281">
        <v>20</v>
      </c>
      <c r="AB281" t="s">
        <v>138</v>
      </c>
      <c r="AC281" t="s">
        <v>169</v>
      </c>
      <c r="AD281">
        <v>20</v>
      </c>
      <c r="AE281" t="s">
        <v>138</v>
      </c>
      <c r="AF281" t="s">
        <v>170</v>
      </c>
      <c r="AG281">
        <v>115200</v>
      </c>
      <c r="AH281" t="s">
        <v>138</v>
      </c>
      <c r="AI281" t="s">
        <v>171</v>
      </c>
      <c r="AJ281">
        <v>12000</v>
      </c>
      <c r="AK281" t="s">
        <v>138</v>
      </c>
      <c r="AL281" t="s">
        <v>172</v>
      </c>
      <c r="AM281">
        <v>30000</v>
      </c>
      <c r="AN281" t="s">
        <v>138</v>
      </c>
    </row>
    <row r="282" spans="1:40">
      <c r="A282" s="26">
        <v>41507.634493437501</v>
      </c>
      <c r="B282" t="s">
        <v>130</v>
      </c>
      <c r="C282" t="s">
        <v>127</v>
      </c>
      <c r="D282" t="s">
        <v>229</v>
      </c>
      <c r="E282" t="s">
        <v>132</v>
      </c>
      <c r="F282" t="s">
        <v>133</v>
      </c>
      <c r="G282" t="s">
        <v>134</v>
      </c>
      <c r="H282" t="s">
        <v>174</v>
      </c>
      <c r="I282">
        <v>60</v>
      </c>
      <c r="J282" t="s">
        <v>138</v>
      </c>
      <c r="K282" t="s">
        <v>175</v>
      </c>
      <c r="L282">
        <v>40</v>
      </c>
      <c r="M282" t="s">
        <v>138</v>
      </c>
      <c r="N282" t="s">
        <v>176</v>
      </c>
      <c r="O282">
        <v>50</v>
      </c>
      <c r="P282" t="s">
        <v>138</v>
      </c>
      <c r="Q282" t="s">
        <v>177</v>
      </c>
      <c r="R282">
        <v>40</v>
      </c>
      <c r="S282" t="s">
        <v>138</v>
      </c>
      <c r="T282" t="s">
        <v>178</v>
      </c>
      <c r="U282">
        <v>60</v>
      </c>
      <c r="V282" t="s">
        <v>138</v>
      </c>
      <c r="W282" t="s">
        <v>179</v>
      </c>
      <c r="X282">
        <v>50</v>
      </c>
      <c r="Y282" t="s">
        <v>138</v>
      </c>
      <c r="Z282" t="s">
        <v>180</v>
      </c>
      <c r="AA282">
        <v>50</v>
      </c>
      <c r="AB282" t="s">
        <v>138</v>
      </c>
      <c r="AC282" t="s">
        <v>181</v>
      </c>
      <c r="AD282">
        <v>35</v>
      </c>
      <c r="AE282" t="s">
        <v>138</v>
      </c>
      <c r="AF282" t="s">
        <v>182</v>
      </c>
      <c r="AG282">
        <v>8</v>
      </c>
      <c r="AH282" t="s">
        <v>138</v>
      </c>
      <c r="AI282" t="s">
        <v>183</v>
      </c>
      <c r="AJ282">
        <v>90</v>
      </c>
      <c r="AK282" t="s">
        <v>138</v>
      </c>
      <c r="AL282" t="s">
        <v>184</v>
      </c>
      <c r="AM282">
        <v>1</v>
      </c>
      <c r="AN282" t="s">
        <v>138</v>
      </c>
    </row>
    <row r="283" spans="1:40">
      <c r="A283" s="26">
        <v>41507.634493437501</v>
      </c>
      <c r="B283" t="s">
        <v>130</v>
      </c>
      <c r="C283" t="s">
        <v>127</v>
      </c>
      <c r="D283" t="s">
        <v>230</v>
      </c>
      <c r="E283" t="s">
        <v>132</v>
      </c>
      <c r="F283" t="s">
        <v>133</v>
      </c>
      <c r="G283" t="s">
        <v>134</v>
      </c>
      <c r="H283" t="s">
        <v>186</v>
      </c>
      <c r="I283">
        <v>33</v>
      </c>
      <c r="J283" t="s">
        <v>138</v>
      </c>
      <c r="K283" t="s">
        <v>187</v>
      </c>
      <c r="L283">
        <v>33</v>
      </c>
      <c r="M283" t="s">
        <v>138</v>
      </c>
      <c r="N283" t="s">
        <v>188</v>
      </c>
      <c r="O283">
        <v>34</v>
      </c>
      <c r="P283" t="s">
        <v>138</v>
      </c>
      <c r="Q283" t="s">
        <v>166</v>
      </c>
      <c r="R283">
        <v>20</v>
      </c>
      <c r="S283" t="s">
        <v>138</v>
      </c>
      <c r="T283" t="s">
        <v>167</v>
      </c>
      <c r="U283">
        <v>20</v>
      </c>
      <c r="V283" t="s">
        <v>138</v>
      </c>
      <c r="W283" t="s">
        <v>168</v>
      </c>
      <c r="X283">
        <v>20</v>
      </c>
      <c r="Y283" t="s">
        <v>138</v>
      </c>
      <c r="Z283" t="s">
        <v>189</v>
      </c>
      <c r="AA283">
        <v>20</v>
      </c>
      <c r="AB283" t="s">
        <v>138</v>
      </c>
      <c r="AC283" t="s">
        <v>190</v>
      </c>
      <c r="AD283">
        <v>20</v>
      </c>
      <c r="AE283" t="s">
        <v>138</v>
      </c>
      <c r="AF283" t="s">
        <v>191</v>
      </c>
      <c r="AG283">
        <v>20</v>
      </c>
      <c r="AH283" t="s">
        <v>138</v>
      </c>
      <c r="AI283" t="s">
        <v>170</v>
      </c>
      <c r="AJ283">
        <v>115200</v>
      </c>
      <c r="AK283" t="s">
        <v>138</v>
      </c>
      <c r="AL283" t="s">
        <v>171</v>
      </c>
      <c r="AM283">
        <v>12000</v>
      </c>
      <c r="AN283" t="s">
        <v>138</v>
      </c>
    </row>
    <row r="284" spans="1:40">
      <c r="A284" s="26">
        <v>41507.634493437501</v>
      </c>
      <c r="B284" t="s">
        <v>130</v>
      </c>
      <c r="C284" t="s">
        <v>127</v>
      </c>
      <c r="D284" t="s">
        <v>231</v>
      </c>
      <c r="E284" t="s">
        <v>193</v>
      </c>
      <c r="F284" t="s">
        <v>194</v>
      </c>
      <c r="G284" t="s">
        <v>195</v>
      </c>
    </row>
    <row r="285" spans="1:40">
      <c r="A285" s="26">
        <v>41507.634493437501</v>
      </c>
      <c r="B285" t="s">
        <v>130</v>
      </c>
      <c r="C285" t="s">
        <v>127</v>
      </c>
      <c r="D285" t="s">
        <v>232</v>
      </c>
      <c r="E285" t="s">
        <v>193</v>
      </c>
      <c r="F285" t="s">
        <v>233</v>
      </c>
      <c r="G285" t="s">
        <v>234</v>
      </c>
      <c r="H285" t="s">
        <v>235</v>
      </c>
    </row>
    <row r="286" spans="1:40">
      <c r="A286" s="26">
        <v>41507.634493495367</v>
      </c>
      <c r="B286" t="s">
        <v>123</v>
      </c>
      <c r="C286" t="s">
        <v>236</v>
      </c>
      <c r="D286" t="s">
        <v>125</v>
      </c>
    </row>
    <row r="287" spans="1:40">
      <c r="A287" s="26">
        <v>41507.634493541664</v>
      </c>
      <c r="B287" t="s">
        <v>126</v>
      </c>
      <c r="C287" t="s">
        <v>237</v>
      </c>
      <c r="D287" t="s">
        <v>128</v>
      </c>
    </row>
    <row r="288" spans="1:40">
      <c r="A288" s="26">
        <v>41507.634493541664</v>
      </c>
      <c r="B288" t="s">
        <v>123</v>
      </c>
      <c r="C288" t="s">
        <v>237</v>
      </c>
      <c r="D288" s="75" t="s">
        <v>238</v>
      </c>
    </row>
    <row r="289" spans="1:40">
      <c r="A289" s="26">
        <v>41507.63449355324</v>
      </c>
      <c r="B289" t="s">
        <v>130</v>
      </c>
      <c r="C289" t="s">
        <v>237</v>
      </c>
      <c r="D289" t="s">
        <v>239</v>
      </c>
      <c r="E289" t="s">
        <v>132</v>
      </c>
      <c r="F289" t="s">
        <v>133</v>
      </c>
      <c r="G289" t="s">
        <v>134</v>
      </c>
      <c r="H289" t="s">
        <v>135</v>
      </c>
      <c r="I289">
        <v>240000</v>
      </c>
      <c r="J289" t="s">
        <v>136</v>
      </c>
      <c r="K289">
        <v>240000</v>
      </c>
      <c r="L289" t="s">
        <v>137</v>
      </c>
      <c r="M289">
        <v>500</v>
      </c>
      <c r="N289" t="s">
        <v>138</v>
      </c>
      <c r="O289" t="s">
        <v>139</v>
      </c>
      <c r="P289">
        <v>300</v>
      </c>
      <c r="Q289" t="s">
        <v>138</v>
      </c>
    </row>
    <row r="290" spans="1:40">
      <c r="A290" s="26">
        <v>41507.63449355324</v>
      </c>
      <c r="B290" t="s">
        <v>130</v>
      </c>
      <c r="C290" t="s">
        <v>237</v>
      </c>
      <c r="D290" t="s">
        <v>240</v>
      </c>
      <c r="E290" t="s">
        <v>132</v>
      </c>
      <c r="F290" t="s">
        <v>133</v>
      </c>
      <c r="G290" t="s">
        <v>134</v>
      </c>
      <c r="H290" t="s">
        <v>142</v>
      </c>
      <c r="I290">
        <v>49</v>
      </c>
      <c r="J290" t="s">
        <v>138</v>
      </c>
      <c r="K290" t="s">
        <v>143</v>
      </c>
      <c r="L290">
        <v>130</v>
      </c>
      <c r="M290" t="s">
        <v>138</v>
      </c>
      <c r="N290" t="s">
        <v>144</v>
      </c>
      <c r="O290">
        <v>180</v>
      </c>
      <c r="P290" t="s">
        <v>138</v>
      </c>
      <c r="Q290" t="s">
        <v>145</v>
      </c>
      <c r="R290">
        <v>140</v>
      </c>
      <c r="S290" t="s">
        <v>138</v>
      </c>
      <c r="T290" t="s">
        <v>146</v>
      </c>
      <c r="U290">
        <v>80</v>
      </c>
      <c r="V290" t="s">
        <v>138</v>
      </c>
      <c r="W290" t="s">
        <v>147</v>
      </c>
      <c r="X290">
        <v>101</v>
      </c>
      <c r="Y290" t="s">
        <v>138</v>
      </c>
      <c r="Z290" t="s">
        <v>148</v>
      </c>
      <c r="AA290">
        <v>190</v>
      </c>
      <c r="AB290" t="s">
        <v>138</v>
      </c>
      <c r="AC290" t="s">
        <v>149</v>
      </c>
      <c r="AD290">
        <v>20</v>
      </c>
      <c r="AE290" t="s">
        <v>138</v>
      </c>
    </row>
    <row r="291" spans="1:40">
      <c r="A291" s="26">
        <v>41507.63449355324</v>
      </c>
      <c r="B291" t="s">
        <v>130</v>
      </c>
      <c r="C291" t="s">
        <v>237</v>
      </c>
      <c r="D291" t="s">
        <v>241</v>
      </c>
    </row>
    <row r="292" spans="1:40">
      <c r="A292" s="26">
        <v>41507.63449355324</v>
      </c>
      <c r="B292" t="s">
        <v>130</v>
      </c>
      <c r="C292" t="s">
        <v>237</v>
      </c>
      <c r="D292" t="s">
        <v>242</v>
      </c>
      <c r="E292" t="s">
        <v>132</v>
      </c>
      <c r="F292" t="s">
        <v>133</v>
      </c>
      <c r="G292" t="s">
        <v>134</v>
      </c>
      <c r="H292" t="s">
        <v>152</v>
      </c>
      <c r="I292">
        <v>50</v>
      </c>
      <c r="J292" t="s">
        <v>138</v>
      </c>
      <c r="K292" t="s">
        <v>153</v>
      </c>
      <c r="L292">
        <v>50</v>
      </c>
      <c r="M292" t="s">
        <v>138</v>
      </c>
      <c r="N292" t="s">
        <v>154</v>
      </c>
      <c r="O292">
        <v>50</v>
      </c>
      <c r="P292" t="s">
        <v>138</v>
      </c>
    </row>
    <row r="293" spans="1:40">
      <c r="A293" s="26">
        <v>41507.63449355324</v>
      </c>
      <c r="B293" t="s">
        <v>130</v>
      </c>
      <c r="C293" t="s">
        <v>237</v>
      </c>
      <c r="D293" t="s">
        <v>243</v>
      </c>
    </row>
    <row r="294" spans="1:40">
      <c r="A294" s="26">
        <v>41507.634493564816</v>
      </c>
      <c r="B294" t="s">
        <v>130</v>
      </c>
      <c r="C294" t="s">
        <v>237</v>
      </c>
      <c r="D294" t="s">
        <v>244</v>
      </c>
      <c r="E294" t="s">
        <v>132</v>
      </c>
      <c r="F294" t="s">
        <v>133</v>
      </c>
      <c r="G294" t="s">
        <v>134</v>
      </c>
      <c r="H294" t="s">
        <v>156</v>
      </c>
      <c r="I294">
        <v>35</v>
      </c>
      <c r="J294" t="s">
        <v>138</v>
      </c>
      <c r="K294" t="s">
        <v>157</v>
      </c>
      <c r="L294">
        <v>5</v>
      </c>
      <c r="M294" t="s">
        <v>138</v>
      </c>
      <c r="N294" t="s">
        <v>158</v>
      </c>
      <c r="O294">
        <v>60</v>
      </c>
      <c r="P294" t="s">
        <v>138</v>
      </c>
    </row>
    <row r="295" spans="1:40">
      <c r="A295" s="26">
        <v>41507.634493564816</v>
      </c>
      <c r="B295" t="s">
        <v>130</v>
      </c>
      <c r="C295" t="s">
        <v>237</v>
      </c>
      <c r="D295" t="s">
        <v>245</v>
      </c>
      <c r="E295" t="s">
        <v>132</v>
      </c>
      <c r="F295" t="s">
        <v>133</v>
      </c>
      <c r="G295" t="s">
        <v>134</v>
      </c>
      <c r="H295" t="s">
        <v>160</v>
      </c>
      <c r="I295">
        <v>1</v>
      </c>
      <c r="J295" t="s">
        <v>138</v>
      </c>
    </row>
    <row r="296" spans="1:40">
      <c r="A296" s="26">
        <v>41507.634493564816</v>
      </c>
      <c r="B296" t="s">
        <v>130</v>
      </c>
      <c r="C296" t="s">
        <v>237</v>
      </c>
      <c r="D296" t="s">
        <v>246</v>
      </c>
      <c r="E296" t="s">
        <v>132</v>
      </c>
      <c r="F296" t="s">
        <v>133</v>
      </c>
      <c r="G296" t="s">
        <v>134</v>
      </c>
      <c r="H296" t="s">
        <v>162</v>
      </c>
      <c r="I296">
        <v>30</v>
      </c>
      <c r="J296" t="s">
        <v>138</v>
      </c>
      <c r="K296" t="s">
        <v>163</v>
      </c>
      <c r="L296">
        <v>30</v>
      </c>
      <c r="M296" t="s">
        <v>138</v>
      </c>
      <c r="N296" t="s">
        <v>164</v>
      </c>
      <c r="O296">
        <v>30</v>
      </c>
      <c r="P296" t="s">
        <v>138</v>
      </c>
      <c r="Q296" t="s">
        <v>165</v>
      </c>
      <c r="R296">
        <v>10</v>
      </c>
      <c r="S296" t="s">
        <v>138</v>
      </c>
      <c r="T296" t="s">
        <v>166</v>
      </c>
      <c r="U296">
        <v>20</v>
      </c>
      <c r="V296" t="s">
        <v>138</v>
      </c>
      <c r="W296" t="s">
        <v>167</v>
      </c>
      <c r="X296">
        <v>20</v>
      </c>
      <c r="Y296" t="s">
        <v>138</v>
      </c>
      <c r="Z296" t="s">
        <v>168</v>
      </c>
      <c r="AA296">
        <v>20</v>
      </c>
      <c r="AB296" t="s">
        <v>138</v>
      </c>
      <c r="AC296" t="s">
        <v>169</v>
      </c>
      <c r="AD296">
        <v>20</v>
      </c>
      <c r="AE296" t="s">
        <v>138</v>
      </c>
      <c r="AF296" t="s">
        <v>170</v>
      </c>
      <c r="AG296">
        <v>115200</v>
      </c>
      <c r="AH296" t="s">
        <v>138</v>
      </c>
      <c r="AI296" t="s">
        <v>171</v>
      </c>
      <c r="AJ296">
        <v>12000</v>
      </c>
      <c r="AK296" t="s">
        <v>138</v>
      </c>
      <c r="AL296" t="s">
        <v>172</v>
      </c>
      <c r="AM296">
        <v>30000</v>
      </c>
      <c r="AN296" t="s">
        <v>138</v>
      </c>
    </row>
    <row r="297" spans="1:40">
      <c r="A297" s="26">
        <v>41507.634493564816</v>
      </c>
      <c r="B297" t="s">
        <v>130</v>
      </c>
      <c r="C297" t="s">
        <v>237</v>
      </c>
      <c r="D297" t="s">
        <v>247</v>
      </c>
      <c r="E297" t="s">
        <v>132</v>
      </c>
      <c r="F297" t="s">
        <v>133</v>
      </c>
      <c r="G297" t="s">
        <v>134</v>
      </c>
      <c r="H297" t="s">
        <v>174</v>
      </c>
      <c r="I297">
        <v>60</v>
      </c>
      <c r="J297" t="s">
        <v>138</v>
      </c>
      <c r="K297" t="s">
        <v>175</v>
      </c>
      <c r="L297">
        <v>40</v>
      </c>
      <c r="M297" t="s">
        <v>138</v>
      </c>
      <c r="N297" t="s">
        <v>176</v>
      </c>
      <c r="O297">
        <v>50</v>
      </c>
      <c r="P297" t="s">
        <v>138</v>
      </c>
      <c r="Q297" t="s">
        <v>177</v>
      </c>
      <c r="R297">
        <v>40</v>
      </c>
      <c r="S297" t="s">
        <v>138</v>
      </c>
      <c r="T297" t="s">
        <v>178</v>
      </c>
      <c r="U297">
        <v>60</v>
      </c>
      <c r="V297" t="s">
        <v>138</v>
      </c>
      <c r="W297" t="s">
        <v>179</v>
      </c>
      <c r="X297">
        <v>50</v>
      </c>
      <c r="Y297" t="s">
        <v>138</v>
      </c>
      <c r="Z297" t="s">
        <v>180</v>
      </c>
      <c r="AA297">
        <v>50</v>
      </c>
      <c r="AB297" t="s">
        <v>138</v>
      </c>
      <c r="AC297" t="s">
        <v>181</v>
      </c>
      <c r="AD297">
        <v>35</v>
      </c>
      <c r="AE297" t="s">
        <v>138</v>
      </c>
      <c r="AF297" t="s">
        <v>182</v>
      </c>
      <c r="AG297">
        <v>8</v>
      </c>
      <c r="AH297" t="s">
        <v>138</v>
      </c>
      <c r="AI297" t="s">
        <v>183</v>
      </c>
      <c r="AJ297">
        <v>90</v>
      </c>
      <c r="AK297" t="s">
        <v>138</v>
      </c>
      <c r="AL297" t="s">
        <v>184</v>
      </c>
      <c r="AM297">
        <v>1</v>
      </c>
      <c r="AN297" t="s">
        <v>138</v>
      </c>
    </row>
    <row r="298" spans="1:40">
      <c r="A298" s="26">
        <v>41507.634493564816</v>
      </c>
      <c r="B298" t="s">
        <v>130</v>
      </c>
      <c r="C298" t="s">
        <v>237</v>
      </c>
      <c r="D298" t="s">
        <v>248</v>
      </c>
      <c r="E298" t="s">
        <v>132</v>
      </c>
      <c r="F298" t="s">
        <v>133</v>
      </c>
      <c r="G298" t="s">
        <v>134</v>
      </c>
      <c r="H298" t="s">
        <v>186</v>
      </c>
      <c r="I298">
        <v>33</v>
      </c>
      <c r="J298" t="s">
        <v>138</v>
      </c>
      <c r="K298" t="s">
        <v>187</v>
      </c>
      <c r="L298">
        <v>33</v>
      </c>
      <c r="M298" t="s">
        <v>138</v>
      </c>
      <c r="N298" t="s">
        <v>188</v>
      </c>
      <c r="O298">
        <v>34</v>
      </c>
      <c r="P298" t="s">
        <v>138</v>
      </c>
      <c r="Q298" t="s">
        <v>166</v>
      </c>
      <c r="R298">
        <v>20</v>
      </c>
      <c r="S298" t="s">
        <v>138</v>
      </c>
      <c r="T298" t="s">
        <v>167</v>
      </c>
      <c r="U298">
        <v>20</v>
      </c>
      <c r="V298" t="s">
        <v>138</v>
      </c>
      <c r="W298" t="s">
        <v>168</v>
      </c>
      <c r="X298">
        <v>20</v>
      </c>
      <c r="Y298" t="s">
        <v>138</v>
      </c>
      <c r="Z298" t="s">
        <v>189</v>
      </c>
      <c r="AA298">
        <v>20</v>
      </c>
      <c r="AB298" t="s">
        <v>138</v>
      </c>
      <c r="AC298" t="s">
        <v>190</v>
      </c>
      <c r="AD298">
        <v>20</v>
      </c>
      <c r="AE298" t="s">
        <v>138</v>
      </c>
      <c r="AF298" t="s">
        <v>191</v>
      </c>
      <c r="AG298">
        <v>20</v>
      </c>
      <c r="AH298" t="s">
        <v>138</v>
      </c>
      <c r="AI298" t="s">
        <v>170</v>
      </c>
      <c r="AJ298">
        <v>115200</v>
      </c>
      <c r="AK298" t="s">
        <v>138</v>
      </c>
      <c r="AL298" t="s">
        <v>171</v>
      </c>
      <c r="AM298">
        <v>12000</v>
      </c>
      <c r="AN298" t="s">
        <v>138</v>
      </c>
    </row>
    <row r="299" spans="1:40">
      <c r="A299" s="26">
        <v>41507.634493564816</v>
      </c>
      <c r="B299" t="s">
        <v>130</v>
      </c>
      <c r="C299" t="s">
        <v>237</v>
      </c>
      <c r="D299" t="s">
        <v>249</v>
      </c>
      <c r="E299" t="s">
        <v>193</v>
      </c>
      <c r="F299" t="s">
        <v>194</v>
      </c>
      <c r="G299" t="s">
        <v>195</v>
      </c>
    </row>
    <row r="300" spans="1:40">
      <c r="A300" s="26">
        <v>41507.634493564816</v>
      </c>
      <c r="B300" t="s">
        <v>130</v>
      </c>
      <c r="C300" t="s">
        <v>237</v>
      </c>
      <c r="D300" t="s">
        <v>250</v>
      </c>
      <c r="E300" t="s">
        <v>193</v>
      </c>
      <c r="F300" t="s">
        <v>251</v>
      </c>
      <c r="G300" t="s">
        <v>252</v>
      </c>
      <c r="H300" t="s">
        <v>253</v>
      </c>
    </row>
    <row r="301" spans="1:40">
      <c r="A301" s="26">
        <v>41507.634493645834</v>
      </c>
      <c r="B301" t="s">
        <v>130</v>
      </c>
      <c r="C301" t="s">
        <v>220</v>
      </c>
      <c r="D301" t="s">
        <v>254</v>
      </c>
      <c r="E301" t="s">
        <v>193</v>
      </c>
      <c r="F301" t="s">
        <v>216</v>
      </c>
      <c r="G301" t="s">
        <v>255</v>
      </c>
      <c r="H301" t="s">
        <v>256</v>
      </c>
    </row>
    <row r="302" spans="1:40">
      <c r="A302" s="26">
        <v>41507.634493645834</v>
      </c>
      <c r="B302" t="s">
        <v>130</v>
      </c>
      <c r="C302" t="s">
        <v>220</v>
      </c>
      <c r="D302" t="s">
        <v>257</v>
      </c>
    </row>
    <row r="303" spans="1:40">
      <c r="A303" s="26">
        <v>41507.634493726851</v>
      </c>
      <c r="B303" t="s">
        <v>126</v>
      </c>
      <c r="C303" t="s">
        <v>258</v>
      </c>
      <c r="D303" t="s">
        <v>128</v>
      </c>
    </row>
    <row r="304" spans="1:40">
      <c r="A304" s="26">
        <v>41507.634493726851</v>
      </c>
      <c r="B304" t="s">
        <v>123</v>
      </c>
      <c r="C304" t="s">
        <v>258</v>
      </c>
      <c r="D304" s="75" t="s">
        <v>238</v>
      </c>
    </row>
    <row r="305" spans="1:40">
      <c r="A305" s="26">
        <v>41507.634493726851</v>
      </c>
      <c r="B305" t="s">
        <v>130</v>
      </c>
      <c r="C305" t="s">
        <v>236</v>
      </c>
      <c r="D305" t="s">
        <v>259</v>
      </c>
      <c r="E305" t="s">
        <v>193</v>
      </c>
      <c r="F305" t="s">
        <v>197</v>
      </c>
      <c r="G305" t="s">
        <v>260</v>
      </c>
      <c r="H305" t="s">
        <v>261</v>
      </c>
    </row>
    <row r="306" spans="1:40">
      <c r="A306" s="26">
        <v>41507.634493726851</v>
      </c>
      <c r="B306" t="s">
        <v>130</v>
      </c>
      <c r="C306" t="s">
        <v>236</v>
      </c>
      <c r="D306" t="s">
        <v>262</v>
      </c>
    </row>
    <row r="307" spans="1:40">
      <c r="A307" s="26">
        <v>41507.634493738427</v>
      </c>
      <c r="B307" t="s">
        <v>130</v>
      </c>
      <c r="C307" t="s">
        <v>258</v>
      </c>
      <c r="D307" t="s">
        <v>263</v>
      </c>
    </row>
    <row r="308" spans="1:40">
      <c r="A308" s="26">
        <v>41507.634493738427</v>
      </c>
      <c r="B308" t="s">
        <v>130</v>
      </c>
      <c r="C308" t="s">
        <v>258</v>
      </c>
      <c r="D308" t="s">
        <v>264</v>
      </c>
      <c r="E308" t="s">
        <v>132</v>
      </c>
      <c r="F308" t="s">
        <v>133</v>
      </c>
      <c r="G308" t="s">
        <v>134</v>
      </c>
      <c r="H308" t="s">
        <v>135</v>
      </c>
      <c r="I308">
        <v>240000</v>
      </c>
      <c r="J308" t="s">
        <v>136</v>
      </c>
      <c r="K308">
        <v>240000</v>
      </c>
      <c r="L308" t="s">
        <v>137</v>
      </c>
      <c r="M308">
        <v>500</v>
      </c>
      <c r="N308" t="s">
        <v>138</v>
      </c>
      <c r="O308" t="s">
        <v>139</v>
      </c>
      <c r="P308">
        <v>300</v>
      </c>
      <c r="Q308" t="s">
        <v>138</v>
      </c>
    </row>
    <row r="309" spans="1:40">
      <c r="A309" s="26">
        <v>41507.634493738427</v>
      </c>
      <c r="B309" t="s">
        <v>130</v>
      </c>
      <c r="C309" t="s">
        <v>258</v>
      </c>
      <c r="D309" t="s">
        <v>265</v>
      </c>
      <c r="E309" t="s">
        <v>132</v>
      </c>
      <c r="F309" t="s">
        <v>133</v>
      </c>
      <c r="G309" t="s">
        <v>134</v>
      </c>
      <c r="H309" t="s">
        <v>142</v>
      </c>
      <c r="I309">
        <v>49</v>
      </c>
      <c r="J309" t="s">
        <v>138</v>
      </c>
      <c r="K309" t="s">
        <v>143</v>
      </c>
      <c r="L309">
        <v>130</v>
      </c>
      <c r="M309" t="s">
        <v>138</v>
      </c>
      <c r="N309" t="s">
        <v>144</v>
      </c>
      <c r="O309">
        <v>180</v>
      </c>
      <c r="P309" t="s">
        <v>138</v>
      </c>
      <c r="Q309" t="s">
        <v>145</v>
      </c>
      <c r="R309">
        <v>140</v>
      </c>
      <c r="S309" t="s">
        <v>138</v>
      </c>
      <c r="T309" t="s">
        <v>146</v>
      </c>
      <c r="U309">
        <v>80</v>
      </c>
      <c r="V309" t="s">
        <v>138</v>
      </c>
      <c r="W309" t="s">
        <v>147</v>
      </c>
      <c r="X309">
        <v>101</v>
      </c>
      <c r="Y309" t="s">
        <v>138</v>
      </c>
      <c r="Z309" t="s">
        <v>148</v>
      </c>
      <c r="AA309">
        <v>190</v>
      </c>
      <c r="AB309" t="s">
        <v>138</v>
      </c>
      <c r="AC309" t="s">
        <v>149</v>
      </c>
      <c r="AD309">
        <v>20</v>
      </c>
      <c r="AE309" t="s">
        <v>138</v>
      </c>
    </row>
    <row r="310" spans="1:40">
      <c r="A310" s="26">
        <v>41507.634493738427</v>
      </c>
      <c r="B310" t="s">
        <v>130</v>
      </c>
      <c r="C310" t="s">
        <v>258</v>
      </c>
      <c r="D310" t="s">
        <v>266</v>
      </c>
    </row>
    <row r="311" spans="1:40">
      <c r="A311" s="26">
        <v>41507.634493738427</v>
      </c>
      <c r="B311" t="s">
        <v>130</v>
      </c>
      <c r="C311" t="s">
        <v>258</v>
      </c>
      <c r="D311" t="s">
        <v>267</v>
      </c>
      <c r="E311" t="s">
        <v>132</v>
      </c>
      <c r="F311" t="s">
        <v>133</v>
      </c>
      <c r="G311" t="s">
        <v>134</v>
      </c>
      <c r="H311" t="s">
        <v>152</v>
      </c>
      <c r="I311">
        <v>50</v>
      </c>
      <c r="J311" t="s">
        <v>138</v>
      </c>
      <c r="K311" t="s">
        <v>153</v>
      </c>
      <c r="L311">
        <v>50</v>
      </c>
      <c r="M311" t="s">
        <v>138</v>
      </c>
      <c r="N311" t="s">
        <v>154</v>
      </c>
      <c r="O311">
        <v>50</v>
      </c>
      <c r="P311" t="s">
        <v>138</v>
      </c>
    </row>
    <row r="312" spans="1:40">
      <c r="A312" s="26">
        <v>41507.634493738427</v>
      </c>
      <c r="B312" t="s">
        <v>130</v>
      </c>
      <c r="C312" t="s">
        <v>258</v>
      </c>
      <c r="D312" t="s">
        <v>268</v>
      </c>
      <c r="E312" t="s">
        <v>132</v>
      </c>
      <c r="F312" t="s">
        <v>133</v>
      </c>
      <c r="G312" t="s">
        <v>134</v>
      </c>
      <c r="H312" t="s">
        <v>156</v>
      </c>
      <c r="I312">
        <v>35</v>
      </c>
      <c r="J312" t="s">
        <v>138</v>
      </c>
      <c r="K312" t="s">
        <v>157</v>
      </c>
      <c r="L312">
        <v>5</v>
      </c>
      <c r="M312" t="s">
        <v>138</v>
      </c>
      <c r="N312" t="s">
        <v>158</v>
      </c>
      <c r="O312">
        <v>60</v>
      </c>
      <c r="P312" t="s">
        <v>138</v>
      </c>
    </row>
    <row r="313" spans="1:40">
      <c r="A313" s="26">
        <v>41507.634493738427</v>
      </c>
      <c r="B313" t="s">
        <v>130</v>
      </c>
      <c r="C313" t="s">
        <v>258</v>
      </c>
      <c r="D313" t="s">
        <v>269</v>
      </c>
      <c r="E313" t="s">
        <v>132</v>
      </c>
      <c r="F313" t="s">
        <v>133</v>
      </c>
      <c r="G313" t="s">
        <v>134</v>
      </c>
      <c r="H313" t="s">
        <v>160</v>
      </c>
      <c r="I313">
        <v>1</v>
      </c>
      <c r="J313" t="s">
        <v>138</v>
      </c>
    </row>
    <row r="314" spans="1:40">
      <c r="A314" s="26">
        <v>41507.634493738427</v>
      </c>
      <c r="B314" t="s">
        <v>130</v>
      </c>
      <c r="C314" t="s">
        <v>258</v>
      </c>
      <c r="D314" t="s">
        <v>270</v>
      </c>
      <c r="E314" t="s">
        <v>132</v>
      </c>
      <c r="F314" t="s">
        <v>133</v>
      </c>
      <c r="G314" t="s">
        <v>134</v>
      </c>
      <c r="H314" t="s">
        <v>162</v>
      </c>
      <c r="I314">
        <v>30</v>
      </c>
      <c r="J314" t="s">
        <v>138</v>
      </c>
      <c r="K314" t="s">
        <v>163</v>
      </c>
      <c r="L314">
        <v>30</v>
      </c>
      <c r="M314" t="s">
        <v>138</v>
      </c>
      <c r="N314" t="s">
        <v>164</v>
      </c>
      <c r="O314">
        <v>30</v>
      </c>
      <c r="P314" t="s">
        <v>138</v>
      </c>
      <c r="Q314" t="s">
        <v>165</v>
      </c>
      <c r="R314">
        <v>10</v>
      </c>
      <c r="S314" t="s">
        <v>138</v>
      </c>
      <c r="T314" t="s">
        <v>166</v>
      </c>
      <c r="U314">
        <v>20</v>
      </c>
      <c r="V314" t="s">
        <v>138</v>
      </c>
      <c r="W314" t="s">
        <v>167</v>
      </c>
      <c r="X314">
        <v>20</v>
      </c>
      <c r="Y314" t="s">
        <v>138</v>
      </c>
      <c r="Z314" t="s">
        <v>168</v>
      </c>
      <c r="AA314">
        <v>20</v>
      </c>
      <c r="AB314" t="s">
        <v>138</v>
      </c>
      <c r="AC314" t="s">
        <v>169</v>
      </c>
      <c r="AD314">
        <v>20</v>
      </c>
      <c r="AE314" t="s">
        <v>138</v>
      </c>
      <c r="AF314" t="s">
        <v>170</v>
      </c>
      <c r="AG314">
        <v>115200</v>
      </c>
      <c r="AH314" t="s">
        <v>138</v>
      </c>
      <c r="AI314" t="s">
        <v>171</v>
      </c>
      <c r="AJ314">
        <v>12000</v>
      </c>
      <c r="AK314" t="s">
        <v>138</v>
      </c>
      <c r="AL314" t="s">
        <v>172</v>
      </c>
      <c r="AM314">
        <v>30000</v>
      </c>
      <c r="AN314" t="s">
        <v>138</v>
      </c>
    </row>
    <row r="315" spans="1:40">
      <c r="A315" s="26">
        <v>41507.634493738427</v>
      </c>
      <c r="B315" t="s">
        <v>130</v>
      </c>
      <c r="C315" t="s">
        <v>258</v>
      </c>
      <c r="D315" t="s">
        <v>271</v>
      </c>
      <c r="E315" t="s">
        <v>132</v>
      </c>
      <c r="F315" t="s">
        <v>133</v>
      </c>
      <c r="G315" t="s">
        <v>134</v>
      </c>
      <c r="H315" t="s">
        <v>174</v>
      </c>
      <c r="I315">
        <v>60</v>
      </c>
      <c r="J315" t="s">
        <v>138</v>
      </c>
      <c r="K315" t="s">
        <v>175</v>
      </c>
      <c r="L315">
        <v>40</v>
      </c>
      <c r="M315" t="s">
        <v>138</v>
      </c>
      <c r="N315" t="s">
        <v>176</v>
      </c>
      <c r="O315">
        <v>50</v>
      </c>
      <c r="P315" t="s">
        <v>138</v>
      </c>
      <c r="Q315" t="s">
        <v>177</v>
      </c>
      <c r="R315">
        <v>40</v>
      </c>
      <c r="S315" t="s">
        <v>138</v>
      </c>
      <c r="T315" t="s">
        <v>178</v>
      </c>
      <c r="U315">
        <v>60</v>
      </c>
      <c r="V315" t="s">
        <v>138</v>
      </c>
      <c r="W315" t="s">
        <v>179</v>
      </c>
      <c r="X315">
        <v>50</v>
      </c>
      <c r="Y315" t="s">
        <v>138</v>
      </c>
      <c r="Z315" t="s">
        <v>180</v>
      </c>
      <c r="AA315">
        <v>50</v>
      </c>
      <c r="AB315" t="s">
        <v>138</v>
      </c>
      <c r="AC315" t="s">
        <v>181</v>
      </c>
      <c r="AD315">
        <v>35</v>
      </c>
      <c r="AE315" t="s">
        <v>138</v>
      </c>
      <c r="AF315" t="s">
        <v>182</v>
      </c>
      <c r="AG315">
        <v>8</v>
      </c>
      <c r="AH315" t="s">
        <v>138</v>
      </c>
      <c r="AI315" t="s">
        <v>183</v>
      </c>
      <c r="AJ315">
        <v>90</v>
      </c>
      <c r="AK315" t="s">
        <v>138</v>
      </c>
      <c r="AL315" t="s">
        <v>184</v>
      </c>
      <c r="AM315">
        <v>1</v>
      </c>
      <c r="AN315" t="s">
        <v>138</v>
      </c>
    </row>
    <row r="316" spans="1:40">
      <c r="A316" s="26">
        <v>41507.634493738427</v>
      </c>
      <c r="B316" t="s">
        <v>130</v>
      </c>
      <c r="C316" t="s">
        <v>258</v>
      </c>
      <c r="D316" t="s">
        <v>272</v>
      </c>
      <c r="E316" t="s">
        <v>132</v>
      </c>
      <c r="F316" t="s">
        <v>133</v>
      </c>
      <c r="G316" t="s">
        <v>134</v>
      </c>
      <c r="H316" t="s">
        <v>186</v>
      </c>
      <c r="I316">
        <v>33</v>
      </c>
      <c r="J316" t="s">
        <v>138</v>
      </c>
      <c r="K316" t="s">
        <v>187</v>
      </c>
      <c r="L316">
        <v>33</v>
      </c>
      <c r="M316" t="s">
        <v>138</v>
      </c>
      <c r="N316" t="s">
        <v>188</v>
      </c>
      <c r="O316">
        <v>34</v>
      </c>
      <c r="P316" t="s">
        <v>138</v>
      </c>
      <c r="Q316" t="s">
        <v>166</v>
      </c>
      <c r="R316">
        <v>20</v>
      </c>
      <c r="S316" t="s">
        <v>138</v>
      </c>
      <c r="T316" t="s">
        <v>167</v>
      </c>
      <c r="U316">
        <v>20</v>
      </c>
      <c r="V316" t="s">
        <v>138</v>
      </c>
      <c r="W316" t="s">
        <v>168</v>
      </c>
      <c r="X316">
        <v>20</v>
      </c>
      <c r="Y316" t="s">
        <v>138</v>
      </c>
      <c r="Z316" t="s">
        <v>189</v>
      </c>
      <c r="AA316">
        <v>20</v>
      </c>
      <c r="AB316" t="s">
        <v>138</v>
      </c>
      <c r="AC316" t="s">
        <v>190</v>
      </c>
      <c r="AD316">
        <v>20</v>
      </c>
      <c r="AE316" t="s">
        <v>138</v>
      </c>
      <c r="AF316" t="s">
        <v>191</v>
      </c>
      <c r="AG316">
        <v>20</v>
      </c>
      <c r="AH316" t="s">
        <v>138</v>
      </c>
      <c r="AI316" t="s">
        <v>170</v>
      </c>
      <c r="AJ316">
        <v>115200</v>
      </c>
      <c r="AK316" t="s">
        <v>138</v>
      </c>
      <c r="AL316" t="s">
        <v>171</v>
      </c>
      <c r="AM316">
        <v>12000</v>
      </c>
      <c r="AN316" t="s">
        <v>138</v>
      </c>
    </row>
    <row r="317" spans="1:40">
      <c r="A317" s="26">
        <v>41507.634493738427</v>
      </c>
      <c r="B317" t="s">
        <v>130</v>
      </c>
      <c r="C317" t="s">
        <v>258</v>
      </c>
      <c r="D317" t="s">
        <v>273</v>
      </c>
      <c r="E317" t="s">
        <v>193</v>
      </c>
      <c r="F317" t="s">
        <v>194</v>
      </c>
      <c r="G317" t="s">
        <v>195</v>
      </c>
    </row>
    <row r="318" spans="1:40">
      <c r="A318" s="26">
        <v>41507.634493738427</v>
      </c>
      <c r="B318" t="s">
        <v>130</v>
      </c>
      <c r="C318" t="s">
        <v>258</v>
      </c>
      <c r="D318" t="s">
        <v>274</v>
      </c>
      <c r="E318" t="s">
        <v>193</v>
      </c>
      <c r="F318" t="s">
        <v>275</v>
      </c>
      <c r="G318" t="s">
        <v>276</v>
      </c>
      <c r="H318" t="s">
        <v>277</v>
      </c>
    </row>
    <row r="319" spans="1:40">
      <c r="A319" s="26">
        <v>41507.634493773148</v>
      </c>
      <c r="B319" t="s">
        <v>130</v>
      </c>
      <c r="C319" t="s">
        <v>127</v>
      </c>
      <c r="D319" t="s">
        <v>278</v>
      </c>
    </row>
    <row r="320" spans="1:40">
      <c r="A320" s="26">
        <v>41507.634493773148</v>
      </c>
      <c r="B320" t="s">
        <v>130</v>
      </c>
      <c r="C320" t="s">
        <v>127</v>
      </c>
      <c r="D320" t="s">
        <v>279</v>
      </c>
      <c r="E320" t="s">
        <v>132</v>
      </c>
      <c r="F320" t="s">
        <v>133</v>
      </c>
      <c r="G320" t="s">
        <v>134</v>
      </c>
      <c r="H320" t="s">
        <v>135</v>
      </c>
      <c r="I320">
        <v>240000</v>
      </c>
      <c r="J320" t="s">
        <v>136</v>
      </c>
      <c r="K320">
        <v>240000</v>
      </c>
      <c r="L320" t="s">
        <v>137</v>
      </c>
      <c r="M320">
        <v>500</v>
      </c>
      <c r="N320" t="s">
        <v>138</v>
      </c>
      <c r="O320" t="s">
        <v>139</v>
      </c>
      <c r="P320">
        <v>300</v>
      </c>
      <c r="Q320" t="s">
        <v>138</v>
      </c>
    </row>
    <row r="321" spans="1:40">
      <c r="A321" s="26">
        <v>41507.634493773148</v>
      </c>
      <c r="B321" t="s">
        <v>130</v>
      </c>
      <c r="C321" t="s">
        <v>127</v>
      </c>
      <c r="D321" t="s">
        <v>280</v>
      </c>
      <c r="E321" t="s">
        <v>132</v>
      </c>
      <c r="F321" t="s">
        <v>133</v>
      </c>
      <c r="G321" t="s">
        <v>134</v>
      </c>
      <c r="H321" t="s">
        <v>142</v>
      </c>
      <c r="I321">
        <v>49</v>
      </c>
      <c r="J321" t="s">
        <v>138</v>
      </c>
      <c r="K321" t="s">
        <v>143</v>
      </c>
      <c r="L321">
        <v>130</v>
      </c>
      <c r="M321" t="s">
        <v>138</v>
      </c>
      <c r="N321" t="s">
        <v>144</v>
      </c>
      <c r="O321">
        <v>180</v>
      </c>
      <c r="P321" t="s">
        <v>138</v>
      </c>
      <c r="Q321" t="s">
        <v>145</v>
      </c>
      <c r="R321">
        <v>140</v>
      </c>
      <c r="S321" t="s">
        <v>138</v>
      </c>
      <c r="T321" t="s">
        <v>146</v>
      </c>
      <c r="U321">
        <v>80</v>
      </c>
      <c r="V321" t="s">
        <v>138</v>
      </c>
      <c r="W321" t="s">
        <v>147</v>
      </c>
      <c r="X321">
        <v>101</v>
      </c>
      <c r="Y321" t="s">
        <v>138</v>
      </c>
      <c r="Z321" t="s">
        <v>148</v>
      </c>
      <c r="AA321">
        <v>190</v>
      </c>
      <c r="AB321" t="s">
        <v>138</v>
      </c>
      <c r="AC321" t="s">
        <v>149</v>
      </c>
      <c r="AD321">
        <v>20</v>
      </c>
      <c r="AE321" t="s">
        <v>138</v>
      </c>
    </row>
    <row r="322" spans="1:40">
      <c r="A322" s="26">
        <v>41507.634493773148</v>
      </c>
      <c r="B322" t="s">
        <v>130</v>
      </c>
      <c r="C322" t="s">
        <v>127</v>
      </c>
      <c r="D322" t="s">
        <v>281</v>
      </c>
    </row>
    <row r="323" spans="1:40">
      <c r="A323" s="26">
        <v>41507.634493773148</v>
      </c>
      <c r="B323" t="s">
        <v>130</v>
      </c>
      <c r="C323" t="s">
        <v>127</v>
      </c>
      <c r="D323" t="s">
        <v>282</v>
      </c>
      <c r="E323" t="s">
        <v>132</v>
      </c>
      <c r="F323" t="s">
        <v>133</v>
      </c>
      <c r="G323" t="s">
        <v>134</v>
      </c>
      <c r="H323" t="s">
        <v>152</v>
      </c>
      <c r="I323">
        <v>50</v>
      </c>
      <c r="J323" t="s">
        <v>138</v>
      </c>
      <c r="K323" t="s">
        <v>153</v>
      </c>
      <c r="L323">
        <v>50</v>
      </c>
      <c r="M323" t="s">
        <v>138</v>
      </c>
      <c r="N323" t="s">
        <v>154</v>
      </c>
      <c r="O323">
        <v>50</v>
      </c>
      <c r="P323" t="s">
        <v>138</v>
      </c>
    </row>
    <row r="324" spans="1:40">
      <c r="A324" s="26">
        <v>41507.634493773148</v>
      </c>
      <c r="B324" t="s">
        <v>130</v>
      </c>
      <c r="C324" t="s">
        <v>127</v>
      </c>
      <c r="D324" t="s">
        <v>283</v>
      </c>
      <c r="E324" t="s">
        <v>132</v>
      </c>
      <c r="F324" t="s">
        <v>133</v>
      </c>
      <c r="G324" t="s">
        <v>134</v>
      </c>
      <c r="H324" t="s">
        <v>156</v>
      </c>
      <c r="I324">
        <v>35</v>
      </c>
      <c r="J324" t="s">
        <v>138</v>
      </c>
      <c r="K324" t="s">
        <v>157</v>
      </c>
      <c r="L324">
        <v>5</v>
      </c>
      <c r="M324" t="s">
        <v>138</v>
      </c>
      <c r="N324" t="s">
        <v>158</v>
      </c>
      <c r="O324">
        <v>60</v>
      </c>
      <c r="P324" t="s">
        <v>138</v>
      </c>
    </row>
    <row r="325" spans="1:40">
      <c r="A325" s="26">
        <v>41507.634493773148</v>
      </c>
      <c r="B325" t="s">
        <v>130</v>
      </c>
      <c r="C325" t="s">
        <v>127</v>
      </c>
      <c r="D325" t="s">
        <v>284</v>
      </c>
      <c r="E325" t="s">
        <v>132</v>
      </c>
      <c r="F325" t="s">
        <v>133</v>
      </c>
      <c r="G325" t="s">
        <v>134</v>
      </c>
      <c r="H325" t="s">
        <v>160</v>
      </c>
      <c r="I325">
        <v>1</v>
      </c>
      <c r="J325" t="s">
        <v>138</v>
      </c>
    </row>
    <row r="326" spans="1:40">
      <c r="A326" s="26">
        <v>41507.634493773148</v>
      </c>
      <c r="B326" t="s">
        <v>130</v>
      </c>
      <c r="C326" t="s">
        <v>127</v>
      </c>
      <c r="D326" t="s">
        <v>285</v>
      </c>
      <c r="E326" t="s">
        <v>132</v>
      </c>
      <c r="F326" t="s">
        <v>133</v>
      </c>
      <c r="G326" t="s">
        <v>134</v>
      </c>
      <c r="H326" t="s">
        <v>162</v>
      </c>
      <c r="I326">
        <v>30</v>
      </c>
      <c r="J326" t="s">
        <v>138</v>
      </c>
      <c r="K326" t="s">
        <v>163</v>
      </c>
      <c r="L326">
        <v>30</v>
      </c>
      <c r="M326" t="s">
        <v>138</v>
      </c>
      <c r="N326" t="s">
        <v>164</v>
      </c>
      <c r="O326">
        <v>30</v>
      </c>
      <c r="P326" t="s">
        <v>138</v>
      </c>
      <c r="Q326" t="s">
        <v>165</v>
      </c>
      <c r="R326">
        <v>10</v>
      </c>
      <c r="S326" t="s">
        <v>138</v>
      </c>
      <c r="T326" t="s">
        <v>166</v>
      </c>
      <c r="U326">
        <v>20</v>
      </c>
      <c r="V326" t="s">
        <v>138</v>
      </c>
      <c r="W326" t="s">
        <v>167</v>
      </c>
      <c r="X326">
        <v>20</v>
      </c>
      <c r="Y326" t="s">
        <v>138</v>
      </c>
      <c r="Z326" t="s">
        <v>168</v>
      </c>
      <c r="AA326">
        <v>20</v>
      </c>
      <c r="AB326" t="s">
        <v>138</v>
      </c>
      <c r="AC326" t="s">
        <v>169</v>
      </c>
      <c r="AD326">
        <v>20</v>
      </c>
      <c r="AE326" t="s">
        <v>138</v>
      </c>
      <c r="AF326" t="s">
        <v>170</v>
      </c>
      <c r="AG326">
        <v>115200</v>
      </c>
      <c r="AH326" t="s">
        <v>138</v>
      </c>
      <c r="AI326" t="s">
        <v>171</v>
      </c>
      <c r="AJ326">
        <v>12000</v>
      </c>
      <c r="AK326" t="s">
        <v>138</v>
      </c>
      <c r="AL326" t="s">
        <v>172</v>
      </c>
      <c r="AM326">
        <v>30000</v>
      </c>
      <c r="AN326" t="s">
        <v>138</v>
      </c>
    </row>
    <row r="327" spans="1:40">
      <c r="A327" s="26">
        <v>41507.634493773148</v>
      </c>
      <c r="B327" t="s">
        <v>130</v>
      </c>
      <c r="C327" t="s">
        <v>127</v>
      </c>
      <c r="D327" t="s">
        <v>286</v>
      </c>
      <c r="E327" t="s">
        <v>132</v>
      </c>
      <c r="F327" t="s">
        <v>133</v>
      </c>
      <c r="G327" t="s">
        <v>134</v>
      </c>
      <c r="H327" t="s">
        <v>174</v>
      </c>
      <c r="I327">
        <v>60</v>
      </c>
      <c r="J327" t="s">
        <v>138</v>
      </c>
      <c r="K327" t="s">
        <v>175</v>
      </c>
      <c r="L327">
        <v>40</v>
      </c>
      <c r="M327" t="s">
        <v>138</v>
      </c>
      <c r="N327" t="s">
        <v>176</v>
      </c>
      <c r="O327">
        <v>50</v>
      </c>
      <c r="P327" t="s">
        <v>138</v>
      </c>
      <c r="Q327" t="s">
        <v>177</v>
      </c>
      <c r="R327">
        <v>40</v>
      </c>
      <c r="S327" t="s">
        <v>138</v>
      </c>
      <c r="T327" t="s">
        <v>178</v>
      </c>
      <c r="U327">
        <v>60</v>
      </c>
      <c r="V327" t="s">
        <v>138</v>
      </c>
      <c r="W327" t="s">
        <v>179</v>
      </c>
      <c r="X327">
        <v>50</v>
      </c>
      <c r="Y327" t="s">
        <v>138</v>
      </c>
      <c r="Z327" t="s">
        <v>180</v>
      </c>
      <c r="AA327">
        <v>50</v>
      </c>
      <c r="AB327" t="s">
        <v>138</v>
      </c>
      <c r="AC327" t="s">
        <v>181</v>
      </c>
      <c r="AD327">
        <v>35</v>
      </c>
      <c r="AE327" t="s">
        <v>138</v>
      </c>
      <c r="AF327" t="s">
        <v>182</v>
      </c>
      <c r="AG327">
        <v>8</v>
      </c>
      <c r="AH327" t="s">
        <v>138</v>
      </c>
      <c r="AI327" t="s">
        <v>183</v>
      </c>
      <c r="AJ327">
        <v>90</v>
      </c>
      <c r="AK327" t="s">
        <v>138</v>
      </c>
      <c r="AL327" t="s">
        <v>184</v>
      </c>
      <c r="AM327">
        <v>1</v>
      </c>
      <c r="AN327" t="s">
        <v>138</v>
      </c>
    </row>
    <row r="328" spans="1:40">
      <c r="A328" s="26">
        <v>41507.634493773148</v>
      </c>
      <c r="B328" t="s">
        <v>130</v>
      </c>
      <c r="C328" t="s">
        <v>127</v>
      </c>
      <c r="D328" t="s">
        <v>287</v>
      </c>
      <c r="E328" t="s">
        <v>132</v>
      </c>
      <c r="F328" t="s">
        <v>133</v>
      </c>
      <c r="G328" t="s">
        <v>134</v>
      </c>
      <c r="H328" t="s">
        <v>186</v>
      </c>
      <c r="I328">
        <v>33</v>
      </c>
      <c r="J328" t="s">
        <v>138</v>
      </c>
      <c r="K328" t="s">
        <v>187</v>
      </c>
      <c r="L328">
        <v>33</v>
      </c>
      <c r="M328" t="s">
        <v>138</v>
      </c>
      <c r="N328" t="s">
        <v>188</v>
      </c>
      <c r="O328">
        <v>34</v>
      </c>
      <c r="P328" t="s">
        <v>138</v>
      </c>
      <c r="Q328" t="s">
        <v>166</v>
      </c>
      <c r="R328">
        <v>20</v>
      </c>
      <c r="S328" t="s">
        <v>138</v>
      </c>
      <c r="T328" t="s">
        <v>167</v>
      </c>
      <c r="U328">
        <v>20</v>
      </c>
      <c r="V328" t="s">
        <v>138</v>
      </c>
      <c r="W328" t="s">
        <v>168</v>
      </c>
      <c r="X328">
        <v>20</v>
      </c>
      <c r="Y328" t="s">
        <v>138</v>
      </c>
      <c r="Z328" t="s">
        <v>189</v>
      </c>
      <c r="AA328">
        <v>20</v>
      </c>
      <c r="AB328" t="s">
        <v>138</v>
      </c>
      <c r="AC328" t="s">
        <v>190</v>
      </c>
      <c r="AD328">
        <v>20</v>
      </c>
      <c r="AE328" t="s">
        <v>138</v>
      </c>
      <c r="AF328" t="s">
        <v>191</v>
      </c>
      <c r="AG328">
        <v>20</v>
      </c>
      <c r="AH328" t="s">
        <v>138</v>
      </c>
      <c r="AI328" t="s">
        <v>170</v>
      </c>
      <c r="AJ328">
        <v>115200</v>
      </c>
      <c r="AK328" t="s">
        <v>138</v>
      </c>
      <c r="AL328" t="s">
        <v>171</v>
      </c>
      <c r="AM328">
        <v>12000</v>
      </c>
      <c r="AN328" t="s">
        <v>138</v>
      </c>
    </row>
    <row r="329" spans="1:40">
      <c r="A329" s="26">
        <v>41507.634493773148</v>
      </c>
      <c r="B329" t="s">
        <v>130</v>
      </c>
      <c r="C329" t="s">
        <v>127</v>
      </c>
      <c r="D329" t="s">
        <v>288</v>
      </c>
      <c r="E329" t="s">
        <v>193</v>
      </c>
      <c r="F329" t="s">
        <v>194</v>
      </c>
      <c r="G329" t="s">
        <v>195</v>
      </c>
    </row>
    <row r="330" spans="1:40">
      <c r="A330" s="26">
        <v>41507.634493773148</v>
      </c>
      <c r="B330" t="s">
        <v>130</v>
      </c>
      <c r="C330" t="s">
        <v>127</v>
      </c>
      <c r="D330" t="s">
        <v>289</v>
      </c>
      <c r="E330" t="s">
        <v>193</v>
      </c>
      <c r="F330" t="s">
        <v>290</v>
      </c>
      <c r="G330" t="s">
        <v>291</v>
      </c>
      <c r="H330" t="s">
        <v>292</v>
      </c>
    </row>
    <row r="331" spans="1:40">
      <c r="A331" s="26">
        <v>41507.634493784724</v>
      </c>
      <c r="B331" t="s">
        <v>123</v>
      </c>
      <c r="C331" t="s">
        <v>293</v>
      </c>
      <c r="D331" s="75" t="s">
        <v>238</v>
      </c>
    </row>
    <row r="332" spans="1:40">
      <c r="A332" s="26">
        <v>41507.634493784724</v>
      </c>
      <c r="B332" t="s">
        <v>123</v>
      </c>
      <c r="C332" t="s">
        <v>294</v>
      </c>
      <c r="D332" t="s">
        <v>125</v>
      </c>
    </row>
    <row r="333" spans="1:40">
      <c r="A333" s="26">
        <v>41507.634493796293</v>
      </c>
      <c r="B333" t="s">
        <v>130</v>
      </c>
      <c r="C333" t="s">
        <v>127</v>
      </c>
      <c r="D333" t="s">
        <v>295</v>
      </c>
      <c r="E333" t="s">
        <v>132</v>
      </c>
      <c r="F333" t="s">
        <v>133</v>
      </c>
      <c r="G333" t="s">
        <v>134</v>
      </c>
      <c r="H333" t="s">
        <v>135</v>
      </c>
      <c r="I333">
        <v>240000</v>
      </c>
      <c r="J333" t="s">
        <v>136</v>
      </c>
      <c r="K333">
        <v>240000</v>
      </c>
      <c r="L333" t="s">
        <v>137</v>
      </c>
      <c r="M333">
        <v>500</v>
      </c>
      <c r="N333" t="s">
        <v>138</v>
      </c>
      <c r="O333" t="s">
        <v>139</v>
      </c>
      <c r="P333">
        <v>300</v>
      </c>
      <c r="Q333" t="s">
        <v>138</v>
      </c>
    </row>
    <row r="334" spans="1:40">
      <c r="A334" s="26">
        <v>41507.634493796293</v>
      </c>
      <c r="B334" t="s">
        <v>130</v>
      </c>
      <c r="C334" t="s">
        <v>127</v>
      </c>
      <c r="D334" t="s">
        <v>296</v>
      </c>
      <c r="E334" t="s">
        <v>132</v>
      </c>
      <c r="F334" t="s">
        <v>133</v>
      </c>
      <c r="G334" t="s">
        <v>134</v>
      </c>
      <c r="H334" t="s">
        <v>142</v>
      </c>
      <c r="I334">
        <v>49</v>
      </c>
      <c r="J334" t="s">
        <v>138</v>
      </c>
      <c r="K334" t="s">
        <v>143</v>
      </c>
      <c r="L334">
        <v>130</v>
      </c>
      <c r="M334" t="s">
        <v>138</v>
      </c>
      <c r="N334" t="s">
        <v>144</v>
      </c>
      <c r="O334">
        <v>180</v>
      </c>
      <c r="P334" t="s">
        <v>138</v>
      </c>
      <c r="Q334" t="s">
        <v>145</v>
      </c>
      <c r="R334">
        <v>140</v>
      </c>
      <c r="S334" t="s">
        <v>138</v>
      </c>
      <c r="T334" t="s">
        <v>146</v>
      </c>
      <c r="U334">
        <v>80</v>
      </c>
      <c r="V334" t="s">
        <v>138</v>
      </c>
      <c r="W334" t="s">
        <v>147</v>
      </c>
      <c r="X334">
        <v>101</v>
      </c>
      <c r="Y334" t="s">
        <v>138</v>
      </c>
      <c r="Z334" t="s">
        <v>148</v>
      </c>
      <c r="AA334">
        <v>190</v>
      </c>
      <c r="AB334" t="s">
        <v>138</v>
      </c>
      <c r="AC334" t="s">
        <v>149</v>
      </c>
      <c r="AD334">
        <v>20</v>
      </c>
      <c r="AE334" t="s">
        <v>138</v>
      </c>
    </row>
    <row r="335" spans="1:40">
      <c r="A335" s="26">
        <v>41507.634493796293</v>
      </c>
      <c r="B335" t="s">
        <v>130</v>
      </c>
      <c r="C335" t="s">
        <v>127</v>
      </c>
      <c r="D335" t="s">
        <v>297</v>
      </c>
    </row>
    <row r="336" spans="1:40">
      <c r="A336" s="26">
        <v>41507.634493796293</v>
      </c>
      <c r="B336" t="s">
        <v>130</v>
      </c>
      <c r="C336" t="s">
        <v>127</v>
      </c>
      <c r="D336" t="s">
        <v>298</v>
      </c>
    </row>
    <row r="337" spans="1:40">
      <c r="A337" s="26">
        <v>41507.634493796293</v>
      </c>
      <c r="B337" t="s">
        <v>126</v>
      </c>
      <c r="C337" t="s">
        <v>293</v>
      </c>
      <c r="D337" t="s">
        <v>128</v>
      </c>
    </row>
    <row r="338" spans="1:40">
      <c r="A338" s="26">
        <v>41507.634493807869</v>
      </c>
      <c r="B338" t="s">
        <v>130</v>
      </c>
      <c r="C338" t="s">
        <v>127</v>
      </c>
      <c r="D338" t="s">
        <v>299</v>
      </c>
      <c r="E338" t="s">
        <v>132</v>
      </c>
      <c r="F338" t="s">
        <v>133</v>
      </c>
      <c r="G338" t="s">
        <v>134</v>
      </c>
      <c r="H338" t="s">
        <v>152</v>
      </c>
      <c r="I338">
        <v>50</v>
      </c>
      <c r="J338" t="s">
        <v>138</v>
      </c>
      <c r="K338" t="s">
        <v>153</v>
      </c>
      <c r="L338">
        <v>50</v>
      </c>
      <c r="M338" t="s">
        <v>138</v>
      </c>
      <c r="N338" t="s">
        <v>154</v>
      </c>
      <c r="O338">
        <v>50</v>
      </c>
      <c r="P338" t="s">
        <v>138</v>
      </c>
    </row>
    <row r="339" spans="1:40">
      <c r="A339" s="26">
        <v>41507.634493807869</v>
      </c>
      <c r="B339" t="s">
        <v>130</v>
      </c>
      <c r="C339" t="s">
        <v>127</v>
      </c>
      <c r="D339" t="s">
        <v>300</v>
      </c>
      <c r="E339" t="s">
        <v>132</v>
      </c>
      <c r="F339" t="s">
        <v>133</v>
      </c>
      <c r="G339" t="s">
        <v>134</v>
      </c>
      <c r="H339" t="s">
        <v>156</v>
      </c>
      <c r="I339">
        <v>35</v>
      </c>
      <c r="J339" t="s">
        <v>138</v>
      </c>
      <c r="K339" t="s">
        <v>157</v>
      </c>
      <c r="L339">
        <v>5</v>
      </c>
      <c r="M339" t="s">
        <v>138</v>
      </c>
      <c r="N339" t="s">
        <v>158</v>
      </c>
      <c r="O339">
        <v>60</v>
      </c>
      <c r="P339" t="s">
        <v>138</v>
      </c>
    </row>
    <row r="340" spans="1:40">
      <c r="A340" s="26">
        <v>41507.634493807869</v>
      </c>
      <c r="B340" t="s">
        <v>130</v>
      </c>
      <c r="C340" t="s">
        <v>127</v>
      </c>
      <c r="D340" t="s">
        <v>301</v>
      </c>
      <c r="E340" t="s">
        <v>132</v>
      </c>
      <c r="F340" t="s">
        <v>133</v>
      </c>
      <c r="G340" t="s">
        <v>134</v>
      </c>
      <c r="H340" t="s">
        <v>160</v>
      </c>
      <c r="I340">
        <v>1</v>
      </c>
      <c r="J340" t="s">
        <v>138</v>
      </c>
    </row>
    <row r="341" spans="1:40">
      <c r="A341" s="26">
        <v>41507.634493807869</v>
      </c>
      <c r="B341" t="s">
        <v>130</v>
      </c>
      <c r="C341" t="s">
        <v>127</v>
      </c>
      <c r="D341" t="s">
        <v>302</v>
      </c>
      <c r="E341" t="s">
        <v>132</v>
      </c>
      <c r="F341" t="s">
        <v>133</v>
      </c>
      <c r="G341" t="s">
        <v>134</v>
      </c>
      <c r="H341" t="s">
        <v>162</v>
      </c>
      <c r="I341">
        <v>30</v>
      </c>
      <c r="J341" t="s">
        <v>138</v>
      </c>
      <c r="K341" t="s">
        <v>163</v>
      </c>
      <c r="L341">
        <v>30</v>
      </c>
      <c r="M341" t="s">
        <v>138</v>
      </c>
      <c r="N341" t="s">
        <v>164</v>
      </c>
      <c r="O341">
        <v>30</v>
      </c>
      <c r="P341" t="s">
        <v>138</v>
      </c>
      <c r="Q341" t="s">
        <v>165</v>
      </c>
      <c r="R341">
        <v>10</v>
      </c>
      <c r="S341" t="s">
        <v>138</v>
      </c>
      <c r="T341" t="s">
        <v>166</v>
      </c>
      <c r="U341">
        <v>20</v>
      </c>
      <c r="V341" t="s">
        <v>138</v>
      </c>
      <c r="W341" t="s">
        <v>167</v>
      </c>
      <c r="X341">
        <v>20</v>
      </c>
      <c r="Y341" t="s">
        <v>138</v>
      </c>
      <c r="Z341" t="s">
        <v>168</v>
      </c>
      <c r="AA341">
        <v>20</v>
      </c>
      <c r="AB341" t="s">
        <v>138</v>
      </c>
      <c r="AC341" t="s">
        <v>169</v>
      </c>
      <c r="AD341">
        <v>20</v>
      </c>
      <c r="AE341" t="s">
        <v>138</v>
      </c>
      <c r="AF341" t="s">
        <v>170</v>
      </c>
      <c r="AG341">
        <v>115200</v>
      </c>
      <c r="AH341" t="s">
        <v>138</v>
      </c>
      <c r="AI341" t="s">
        <v>171</v>
      </c>
      <c r="AJ341">
        <v>12000</v>
      </c>
      <c r="AK341" t="s">
        <v>138</v>
      </c>
      <c r="AL341" t="s">
        <v>172</v>
      </c>
      <c r="AM341">
        <v>30000</v>
      </c>
      <c r="AN341" t="s">
        <v>138</v>
      </c>
    </row>
    <row r="342" spans="1:40">
      <c r="A342" s="26">
        <v>41507.634493807869</v>
      </c>
      <c r="B342" t="s">
        <v>130</v>
      </c>
      <c r="C342" t="s">
        <v>127</v>
      </c>
      <c r="D342" t="s">
        <v>303</v>
      </c>
      <c r="E342" t="s">
        <v>132</v>
      </c>
      <c r="F342" t="s">
        <v>133</v>
      </c>
      <c r="G342" t="s">
        <v>134</v>
      </c>
      <c r="H342" t="s">
        <v>174</v>
      </c>
      <c r="I342">
        <v>60</v>
      </c>
      <c r="J342" t="s">
        <v>138</v>
      </c>
      <c r="K342" t="s">
        <v>175</v>
      </c>
      <c r="L342">
        <v>40</v>
      </c>
      <c r="M342" t="s">
        <v>138</v>
      </c>
      <c r="N342" t="s">
        <v>176</v>
      </c>
      <c r="O342">
        <v>50</v>
      </c>
      <c r="P342" t="s">
        <v>138</v>
      </c>
      <c r="Q342" t="s">
        <v>177</v>
      </c>
      <c r="R342">
        <v>40</v>
      </c>
      <c r="S342" t="s">
        <v>138</v>
      </c>
      <c r="T342" t="s">
        <v>178</v>
      </c>
      <c r="U342">
        <v>60</v>
      </c>
      <c r="V342" t="s">
        <v>138</v>
      </c>
      <c r="W342" t="s">
        <v>179</v>
      </c>
      <c r="X342">
        <v>50</v>
      </c>
      <c r="Y342" t="s">
        <v>138</v>
      </c>
      <c r="Z342" t="s">
        <v>180</v>
      </c>
      <c r="AA342">
        <v>50</v>
      </c>
      <c r="AB342" t="s">
        <v>138</v>
      </c>
      <c r="AC342" t="s">
        <v>181</v>
      </c>
      <c r="AD342">
        <v>35</v>
      </c>
      <c r="AE342" t="s">
        <v>138</v>
      </c>
      <c r="AF342" t="s">
        <v>182</v>
      </c>
      <c r="AG342">
        <v>8</v>
      </c>
      <c r="AH342" t="s">
        <v>138</v>
      </c>
      <c r="AI342" t="s">
        <v>183</v>
      </c>
      <c r="AJ342">
        <v>90</v>
      </c>
      <c r="AK342" t="s">
        <v>138</v>
      </c>
      <c r="AL342" t="s">
        <v>184</v>
      </c>
      <c r="AM342">
        <v>1</v>
      </c>
      <c r="AN342" t="s">
        <v>138</v>
      </c>
    </row>
    <row r="343" spans="1:40">
      <c r="A343" s="26">
        <v>41507.634493807869</v>
      </c>
      <c r="B343" t="s">
        <v>130</v>
      </c>
      <c r="C343" t="s">
        <v>127</v>
      </c>
      <c r="D343" t="s">
        <v>304</v>
      </c>
      <c r="E343" t="s">
        <v>132</v>
      </c>
      <c r="F343" t="s">
        <v>133</v>
      </c>
      <c r="G343" t="s">
        <v>134</v>
      </c>
      <c r="H343" t="s">
        <v>186</v>
      </c>
      <c r="I343">
        <v>33</v>
      </c>
      <c r="J343" t="s">
        <v>138</v>
      </c>
      <c r="K343" t="s">
        <v>187</v>
      </c>
      <c r="L343">
        <v>33</v>
      </c>
      <c r="M343" t="s">
        <v>138</v>
      </c>
      <c r="N343" t="s">
        <v>188</v>
      </c>
      <c r="O343">
        <v>34</v>
      </c>
      <c r="P343" t="s">
        <v>138</v>
      </c>
      <c r="Q343" t="s">
        <v>166</v>
      </c>
      <c r="R343">
        <v>20</v>
      </c>
      <c r="S343" t="s">
        <v>138</v>
      </c>
      <c r="T343" t="s">
        <v>167</v>
      </c>
      <c r="U343">
        <v>20</v>
      </c>
      <c r="V343" t="s">
        <v>138</v>
      </c>
      <c r="W343" t="s">
        <v>168</v>
      </c>
      <c r="X343">
        <v>20</v>
      </c>
      <c r="Y343" t="s">
        <v>138</v>
      </c>
      <c r="Z343" t="s">
        <v>189</v>
      </c>
      <c r="AA343">
        <v>20</v>
      </c>
      <c r="AB343" t="s">
        <v>138</v>
      </c>
      <c r="AC343" t="s">
        <v>190</v>
      </c>
      <c r="AD343">
        <v>20</v>
      </c>
      <c r="AE343" t="s">
        <v>138</v>
      </c>
      <c r="AF343" t="s">
        <v>191</v>
      </c>
      <c r="AG343">
        <v>20</v>
      </c>
      <c r="AH343" t="s">
        <v>138</v>
      </c>
      <c r="AI343" t="s">
        <v>170</v>
      </c>
      <c r="AJ343">
        <v>115200</v>
      </c>
      <c r="AK343" t="s">
        <v>138</v>
      </c>
      <c r="AL343" t="s">
        <v>171</v>
      </c>
      <c r="AM343">
        <v>12000</v>
      </c>
      <c r="AN343" t="s">
        <v>138</v>
      </c>
    </row>
    <row r="344" spans="1:40">
      <c r="A344" s="26">
        <v>41507.634493807869</v>
      </c>
      <c r="B344" t="s">
        <v>130</v>
      </c>
      <c r="C344" t="s">
        <v>127</v>
      </c>
      <c r="D344" t="s">
        <v>305</v>
      </c>
      <c r="E344" t="s">
        <v>193</v>
      </c>
      <c r="F344" t="s">
        <v>194</v>
      </c>
      <c r="G344" t="s">
        <v>195</v>
      </c>
    </row>
    <row r="345" spans="1:40">
      <c r="A345" s="26">
        <v>41507.634493807869</v>
      </c>
      <c r="B345" t="s">
        <v>130</v>
      </c>
      <c r="C345" t="s">
        <v>127</v>
      </c>
      <c r="D345" t="s">
        <v>306</v>
      </c>
      <c r="E345" t="s">
        <v>193</v>
      </c>
      <c r="F345" t="s">
        <v>201</v>
      </c>
      <c r="G345" t="s">
        <v>307</v>
      </c>
      <c r="H345" t="s">
        <v>308</v>
      </c>
    </row>
    <row r="346" spans="1:40">
      <c r="A346" s="26">
        <v>41507.634493807869</v>
      </c>
      <c r="B346" t="s">
        <v>130</v>
      </c>
      <c r="C346" t="s">
        <v>293</v>
      </c>
      <c r="D346" t="s">
        <v>309</v>
      </c>
    </row>
    <row r="347" spans="1:40">
      <c r="A347" s="26">
        <v>41507.634493807869</v>
      </c>
      <c r="B347" t="s">
        <v>130</v>
      </c>
      <c r="C347" t="s">
        <v>293</v>
      </c>
      <c r="D347" t="s">
        <v>310</v>
      </c>
      <c r="E347" t="s">
        <v>132</v>
      </c>
      <c r="F347" t="s">
        <v>133</v>
      </c>
      <c r="G347" t="s">
        <v>134</v>
      </c>
      <c r="H347" t="s">
        <v>135</v>
      </c>
      <c r="I347">
        <v>240000</v>
      </c>
      <c r="J347" t="s">
        <v>136</v>
      </c>
      <c r="K347">
        <v>240000</v>
      </c>
      <c r="L347" t="s">
        <v>137</v>
      </c>
      <c r="M347">
        <v>500</v>
      </c>
      <c r="N347" t="s">
        <v>138</v>
      </c>
      <c r="O347" t="s">
        <v>139</v>
      </c>
      <c r="P347">
        <v>300</v>
      </c>
      <c r="Q347" t="s">
        <v>138</v>
      </c>
    </row>
    <row r="348" spans="1:40">
      <c r="A348" s="26">
        <v>41507.634493807869</v>
      </c>
      <c r="B348" t="s">
        <v>130</v>
      </c>
      <c r="C348" t="s">
        <v>293</v>
      </c>
      <c r="D348" t="s">
        <v>311</v>
      </c>
      <c r="E348" t="s">
        <v>132</v>
      </c>
      <c r="F348" t="s">
        <v>133</v>
      </c>
      <c r="G348" t="s">
        <v>134</v>
      </c>
      <c r="H348" t="s">
        <v>142</v>
      </c>
      <c r="I348">
        <v>49</v>
      </c>
      <c r="J348" t="s">
        <v>138</v>
      </c>
      <c r="K348" t="s">
        <v>143</v>
      </c>
      <c r="L348">
        <v>130</v>
      </c>
      <c r="M348" t="s">
        <v>138</v>
      </c>
      <c r="N348" t="s">
        <v>144</v>
      </c>
      <c r="O348">
        <v>180</v>
      </c>
      <c r="P348" t="s">
        <v>138</v>
      </c>
      <c r="Q348" t="s">
        <v>145</v>
      </c>
      <c r="R348">
        <v>140</v>
      </c>
      <c r="S348" t="s">
        <v>138</v>
      </c>
      <c r="T348" t="s">
        <v>146</v>
      </c>
      <c r="U348">
        <v>80</v>
      </c>
      <c r="V348" t="s">
        <v>138</v>
      </c>
      <c r="W348" t="s">
        <v>147</v>
      </c>
      <c r="X348">
        <v>101</v>
      </c>
      <c r="Y348" t="s">
        <v>138</v>
      </c>
      <c r="Z348" t="s">
        <v>148</v>
      </c>
      <c r="AA348">
        <v>190</v>
      </c>
      <c r="AB348" t="s">
        <v>138</v>
      </c>
      <c r="AC348" t="s">
        <v>149</v>
      </c>
      <c r="AD348">
        <v>20</v>
      </c>
      <c r="AE348" t="s">
        <v>138</v>
      </c>
    </row>
    <row r="349" spans="1:40">
      <c r="A349" s="26">
        <v>41507.634493807869</v>
      </c>
      <c r="B349" t="s">
        <v>130</v>
      </c>
      <c r="C349" t="s">
        <v>293</v>
      </c>
      <c r="D349" t="s">
        <v>312</v>
      </c>
    </row>
    <row r="350" spans="1:40">
      <c r="A350" s="26">
        <v>41507.634493807869</v>
      </c>
      <c r="B350" t="s">
        <v>130</v>
      </c>
      <c r="C350" t="s">
        <v>293</v>
      </c>
      <c r="D350" t="s">
        <v>313</v>
      </c>
      <c r="E350" t="s">
        <v>132</v>
      </c>
      <c r="F350" t="s">
        <v>133</v>
      </c>
      <c r="G350" t="s">
        <v>134</v>
      </c>
      <c r="H350" t="s">
        <v>152</v>
      </c>
      <c r="I350">
        <v>50</v>
      </c>
      <c r="J350" t="s">
        <v>138</v>
      </c>
      <c r="K350" t="s">
        <v>153</v>
      </c>
      <c r="L350">
        <v>50</v>
      </c>
      <c r="M350" t="s">
        <v>138</v>
      </c>
      <c r="N350" t="s">
        <v>154</v>
      </c>
      <c r="O350">
        <v>50</v>
      </c>
      <c r="P350" t="s">
        <v>138</v>
      </c>
    </row>
    <row r="351" spans="1:40">
      <c r="A351" s="26">
        <v>41507.634493807869</v>
      </c>
      <c r="B351" t="s">
        <v>130</v>
      </c>
      <c r="C351" t="s">
        <v>293</v>
      </c>
      <c r="D351" t="s">
        <v>314</v>
      </c>
      <c r="E351" t="s">
        <v>132</v>
      </c>
      <c r="F351" t="s">
        <v>133</v>
      </c>
      <c r="G351" t="s">
        <v>134</v>
      </c>
      <c r="H351" t="s">
        <v>156</v>
      </c>
      <c r="I351">
        <v>35</v>
      </c>
      <c r="J351" t="s">
        <v>138</v>
      </c>
      <c r="K351" t="s">
        <v>157</v>
      </c>
      <c r="L351">
        <v>5</v>
      </c>
      <c r="M351" t="s">
        <v>138</v>
      </c>
      <c r="N351" t="s">
        <v>158</v>
      </c>
      <c r="O351">
        <v>60</v>
      </c>
      <c r="P351" t="s">
        <v>138</v>
      </c>
    </row>
    <row r="352" spans="1:40">
      <c r="A352" s="26">
        <v>41507.634493807869</v>
      </c>
      <c r="B352" t="s">
        <v>130</v>
      </c>
      <c r="C352" t="s">
        <v>293</v>
      </c>
      <c r="D352" t="s">
        <v>315</v>
      </c>
      <c r="E352" t="s">
        <v>132</v>
      </c>
      <c r="F352" t="s">
        <v>133</v>
      </c>
      <c r="G352" t="s">
        <v>134</v>
      </c>
      <c r="H352" t="s">
        <v>160</v>
      </c>
      <c r="I352">
        <v>1</v>
      </c>
      <c r="J352" t="s">
        <v>138</v>
      </c>
    </row>
    <row r="353" spans="1:40">
      <c r="A353" s="26">
        <v>41507.634493807869</v>
      </c>
      <c r="B353" t="s">
        <v>130</v>
      </c>
      <c r="C353" t="s">
        <v>293</v>
      </c>
      <c r="D353" t="s">
        <v>316</v>
      </c>
      <c r="E353" t="s">
        <v>132</v>
      </c>
      <c r="F353" t="s">
        <v>133</v>
      </c>
      <c r="G353" t="s">
        <v>134</v>
      </c>
      <c r="H353" t="s">
        <v>162</v>
      </c>
      <c r="I353">
        <v>30</v>
      </c>
      <c r="J353" t="s">
        <v>138</v>
      </c>
      <c r="K353" t="s">
        <v>163</v>
      </c>
      <c r="L353">
        <v>30</v>
      </c>
      <c r="M353" t="s">
        <v>138</v>
      </c>
      <c r="N353" t="s">
        <v>164</v>
      </c>
      <c r="O353">
        <v>30</v>
      </c>
      <c r="P353" t="s">
        <v>138</v>
      </c>
      <c r="Q353" t="s">
        <v>165</v>
      </c>
      <c r="R353">
        <v>10</v>
      </c>
      <c r="S353" t="s">
        <v>138</v>
      </c>
      <c r="T353" t="s">
        <v>166</v>
      </c>
      <c r="U353">
        <v>20</v>
      </c>
      <c r="V353" t="s">
        <v>138</v>
      </c>
      <c r="W353" t="s">
        <v>167</v>
      </c>
      <c r="X353">
        <v>20</v>
      </c>
      <c r="Y353" t="s">
        <v>138</v>
      </c>
      <c r="Z353" t="s">
        <v>168</v>
      </c>
      <c r="AA353">
        <v>20</v>
      </c>
      <c r="AB353" t="s">
        <v>138</v>
      </c>
      <c r="AC353" t="s">
        <v>169</v>
      </c>
      <c r="AD353">
        <v>20</v>
      </c>
      <c r="AE353" t="s">
        <v>138</v>
      </c>
      <c r="AF353" t="s">
        <v>170</v>
      </c>
      <c r="AG353">
        <v>115200</v>
      </c>
      <c r="AH353" t="s">
        <v>138</v>
      </c>
      <c r="AI353" t="s">
        <v>171</v>
      </c>
      <c r="AJ353">
        <v>12000</v>
      </c>
      <c r="AK353" t="s">
        <v>138</v>
      </c>
      <c r="AL353" t="s">
        <v>172</v>
      </c>
      <c r="AM353">
        <v>30000</v>
      </c>
      <c r="AN353" t="s">
        <v>138</v>
      </c>
    </row>
    <row r="354" spans="1:40">
      <c r="A354" s="26">
        <v>41507.634493807869</v>
      </c>
      <c r="B354" t="s">
        <v>130</v>
      </c>
      <c r="C354" t="s">
        <v>293</v>
      </c>
      <c r="D354" t="s">
        <v>317</v>
      </c>
      <c r="E354" t="s">
        <v>132</v>
      </c>
      <c r="F354" t="s">
        <v>133</v>
      </c>
      <c r="G354" t="s">
        <v>134</v>
      </c>
      <c r="H354" t="s">
        <v>174</v>
      </c>
      <c r="I354">
        <v>60</v>
      </c>
      <c r="J354" t="s">
        <v>138</v>
      </c>
      <c r="K354" t="s">
        <v>175</v>
      </c>
      <c r="L354">
        <v>40</v>
      </c>
      <c r="M354" t="s">
        <v>138</v>
      </c>
      <c r="N354" t="s">
        <v>176</v>
      </c>
      <c r="O354">
        <v>50</v>
      </c>
      <c r="P354" t="s">
        <v>138</v>
      </c>
      <c r="Q354" t="s">
        <v>177</v>
      </c>
      <c r="R354">
        <v>40</v>
      </c>
      <c r="S354" t="s">
        <v>138</v>
      </c>
      <c r="T354" t="s">
        <v>178</v>
      </c>
      <c r="U354">
        <v>60</v>
      </c>
      <c r="V354" t="s">
        <v>138</v>
      </c>
      <c r="W354" t="s">
        <v>179</v>
      </c>
      <c r="X354">
        <v>50</v>
      </c>
      <c r="Y354" t="s">
        <v>138</v>
      </c>
      <c r="Z354" t="s">
        <v>180</v>
      </c>
      <c r="AA354">
        <v>50</v>
      </c>
      <c r="AB354" t="s">
        <v>138</v>
      </c>
      <c r="AC354" t="s">
        <v>181</v>
      </c>
      <c r="AD354">
        <v>35</v>
      </c>
      <c r="AE354" t="s">
        <v>138</v>
      </c>
      <c r="AF354" t="s">
        <v>182</v>
      </c>
      <c r="AG354">
        <v>8</v>
      </c>
      <c r="AH354" t="s">
        <v>138</v>
      </c>
      <c r="AI354" t="s">
        <v>183</v>
      </c>
      <c r="AJ354">
        <v>90</v>
      </c>
      <c r="AK354" t="s">
        <v>138</v>
      </c>
      <c r="AL354" t="s">
        <v>184</v>
      </c>
      <c r="AM354">
        <v>1</v>
      </c>
      <c r="AN354" t="s">
        <v>138</v>
      </c>
    </row>
    <row r="355" spans="1:40">
      <c r="A355" s="26">
        <v>41507.634493807869</v>
      </c>
      <c r="B355" t="s">
        <v>130</v>
      </c>
      <c r="C355" t="s">
        <v>293</v>
      </c>
      <c r="D355" t="s">
        <v>318</v>
      </c>
      <c r="E355" t="s">
        <v>132</v>
      </c>
      <c r="F355" t="s">
        <v>133</v>
      </c>
      <c r="G355" t="s">
        <v>134</v>
      </c>
      <c r="H355" t="s">
        <v>186</v>
      </c>
      <c r="I355">
        <v>33</v>
      </c>
      <c r="J355" t="s">
        <v>138</v>
      </c>
      <c r="K355" t="s">
        <v>187</v>
      </c>
      <c r="L355">
        <v>33</v>
      </c>
      <c r="M355" t="s">
        <v>138</v>
      </c>
      <c r="N355" t="s">
        <v>188</v>
      </c>
      <c r="O355">
        <v>34</v>
      </c>
      <c r="P355" t="s">
        <v>138</v>
      </c>
      <c r="Q355" t="s">
        <v>166</v>
      </c>
      <c r="R355">
        <v>20</v>
      </c>
      <c r="S355" t="s">
        <v>138</v>
      </c>
      <c r="T355" t="s">
        <v>167</v>
      </c>
      <c r="U355">
        <v>20</v>
      </c>
      <c r="V355" t="s">
        <v>138</v>
      </c>
      <c r="W355" t="s">
        <v>168</v>
      </c>
      <c r="X355">
        <v>20</v>
      </c>
      <c r="Y355" t="s">
        <v>138</v>
      </c>
      <c r="Z355" t="s">
        <v>189</v>
      </c>
      <c r="AA355">
        <v>20</v>
      </c>
      <c r="AB355" t="s">
        <v>138</v>
      </c>
      <c r="AC355" t="s">
        <v>190</v>
      </c>
      <c r="AD355">
        <v>20</v>
      </c>
      <c r="AE355" t="s">
        <v>138</v>
      </c>
      <c r="AF355" t="s">
        <v>191</v>
      </c>
      <c r="AG355">
        <v>20</v>
      </c>
      <c r="AH355" t="s">
        <v>138</v>
      </c>
      <c r="AI355" t="s">
        <v>170</v>
      </c>
      <c r="AJ355">
        <v>115200</v>
      </c>
      <c r="AK355" t="s">
        <v>138</v>
      </c>
      <c r="AL355" t="s">
        <v>171</v>
      </c>
      <c r="AM355">
        <v>12000</v>
      </c>
      <c r="AN355" t="s">
        <v>138</v>
      </c>
    </row>
    <row r="356" spans="1:40">
      <c r="A356" s="26">
        <v>41507.634493807869</v>
      </c>
      <c r="B356" t="s">
        <v>130</v>
      </c>
      <c r="C356" t="s">
        <v>293</v>
      </c>
      <c r="D356" t="s">
        <v>319</v>
      </c>
      <c r="E356" t="s">
        <v>193</v>
      </c>
      <c r="F356" t="s">
        <v>194</v>
      </c>
      <c r="G356" t="s">
        <v>195</v>
      </c>
    </row>
    <row r="357" spans="1:40">
      <c r="A357" s="26">
        <v>41507.634493807869</v>
      </c>
      <c r="B357" t="s">
        <v>130</v>
      </c>
      <c r="C357" t="s">
        <v>293</v>
      </c>
      <c r="D357" t="s">
        <v>320</v>
      </c>
      <c r="E357" t="s">
        <v>193</v>
      </c>
      <c r="F357" t="s">
        <v>321</v>
      </c>
      <c r="G357" t="s">
        <v>322</v>
      </c>
      <c r="H357" t="s">
        <v>323</v>
      </c>
    </row>
    <row r="358" spans="1:40">
      <c r="A358" s="26">
        <v>41507.634493807869</v>
      </c>
      <c r="B358" t="s">
        <v>130</v>
      </c>
      <c r="C358" t="s">
        <v>258</v>
      </c>
      <c r="D358" t="s">
        <v>324</v>
      </c>
    </row>
    <row r="359" spans="1:40">
      <c r="A359" s="26">
        <v>41507.634493807869</v>
      </c>
      <c r="B359" t="s">
        <v>130</v>
      </c>
      <c r="C359" t="s">
        <v>258</v>
      </c>
      <c r="D359" t="s">
        <v>325</v>
      </c>
      <c r="E359" t="s">
        <v>132</v>
      </c>
      <c r="F359" t="s">
        <v>133</v>
      </c>
      <c r="G359" t="s">
        <v>134</v>
      </c>
      <c r="H359" t="s">
        <v>135</v>
      </c>
      <c r="I359">
        <v>240000</v>
      </c>
      <c r="J359" t="s">
        <v>136</v>
      </c>
      <c r="K359">
        <v>240000</v>
      </c>
      <c r="L359" t="s">
        <v>137</v>
      </c>
      <c r="M359">
        <v>500</v>
      </c>
      <c r="N359" t="s">
        <v>138</v>
      </c>
      <c r="O359" t="s">
        <v>139</v>
      </c>
      <c r="P359">
        <v>300</v>
      </c>
      <c r="Q359" t="s">
        <v>138</v>
      </c>
    </row>
    <row r="360" spans="1:40">
      <c r="A360" s="26">
        <v>41507.634493807869</v>
      </c>
      <c r="B360" t="s">
        <v>130</v>
      </c>
      <c r="C360" t="s">
        <v>258</v>
      </c>
      <c r="D360" t="s">
        <v>326</v>
      </c>
      <c r="E360" t="s">
        <v>132</v>
      </c>
      <c r="F360" t="s">
        <v>133</v>
      </c>
      <c r="G360" t="s">
        <v>134</v>
      </c>
      <c r="H360" t="s">
        <v>142</v>
      </c>
      <c r="I360">
        <v>49</v>
      </c>
      <c r="J360" t="s">
        <v>138</v>
      </c>
      <c r="K360" t="s">
        <v>143</v>
      </c>
      <c r="L360">
        <v>130</v>
      </c>
      <c r="M360" t="s">
        <v>138</v>
      </c>
      <c r="N360" t="s">
        <v>144</v>
      </c>
      <c r="O360">
        <v>180</v>
      </c>
      <c r="P360" t="s">
        <v>138</v>
      </c>
      <c r="Q360" t="s">
        <v>145</v>
      </c>
      <c r="R360">
        <v>140</v>
      </c>
      <c r="S360" t="s">
        <v>138</v>
      </c>
      <c r="T360" t="s">
        <v>146</v>
      </c>
      <c r="U360">
        <v>80</v>
      </c>
      <c r="V360" t="s">
        <v>138</v>
      </c>
      <c r="W360" t="s">
        <v>147</v>
      </c>
      <c r="X360">
        <v>101</v>
      </c>
      <c r="Y360" t="s">
        <v>138</v>
      </c>
      <c r="Z360" t="s">
        <v>148</v>
      </c>
      <c r="AA360">
        <v>190</v>
      </c>
      <c r="AB360" t="s">
        <v>138</v>
      </c>
      <c r="AC360" t="s">
        <v>149</v>
      </c>
      <c r="AD360">
        <v>20</v>
      </c>
      <c r="AE360" t="s">
        <v>138</v>
      </c>
    </row>
    <row r="361" spans="1:40">
      <c r="A361" s="26">
        <v>41507.634493807869</v>
      </c>
      <c r="B361" t="s">
        <v>130</v>
      </c>
      <c r="C361" t="s">
        <v>258</v>
      </c>
      <c r="D361" t="s">
        <v>327</v>
      </c>
    </row>
    <row r="362" spans="1:40">
      <c r="A362" s="26">
        <v>41507.634493807869</v>
      </c>
      <c r="B362" t="s">
        <v>130</v>
      </c>
      <c r="C362" t="s">
        <v>258</v>
      </c>
      <c r="D362" t="s">
        <v>328</v>
      </c>
      <c r="E362" t="s">
        <v>132</v>
      </c>
      <c r="F362" t="s">
        <v>133</v>
      </c>
      <c r="G362" t="s">
        <v>134</v>
      </c>
      <c r="H362" t="s">
        <v>152</v>
      </c>
      <c r="I362">
        <v>50</v>
      </c>
      <c r="J362" t="s">
        <v>138</v>
      </c>
      <c r="K362" t="s">
        <v>153</v>
      </c>
      <c r="L362">
        <v>50</v>
      </c>
      <c r="M362" t="s">
        <v>138</v>
      </c>
      <c r="N362" t="s">
        <v>154</v>
      </c>
      <c r="O362">
        <v>50</v>
      </c>
      <c r="P362" t="s">
        <v>138</v>
      </c>
    </row>
    <row r="363" spans="1:40">
      <c r="A363" s="26">
        <v>41507.634493807869</v>
      </c>
      <c r="B363" t="s">
        <v>130</v>
      </c>
      <c r="C363" t="s">
        <v>258</v>
      </c>
      <c r="D363" t="s">
        <v>329</v>
      </c>
      <c r="E363" t="s">
        <v>132</v>
      </c>
      <c r="F363" t="s">
        <v>133</v>
      </c>
      <c r="G363" t="s">
        <v>134</v>
      </c>
      <c r="H363" t="s">
        <v>156</v>
      </c>
      <c r="I363">
        <v>35</v>
      </c>
      <c r="J363" t="s">
        <v>138</v>
      </c>
      <c r="K363" t="s">
        <v>157</v>
      </c>
      <c r="L363">
        <v>5</v>
      </c>
      <c r="M363" t="s">
        <v>138</v>
      </c>
      <c r="N363" t="s">
        <v>158</v>
      </c>
      <c r="O363">
        <v>60</v>
      </c>
      <c r="P363" t="s">
        <v>138</v>
      </c>
    </row>
    <row r="364" spans="1:40">
      <c r="A364" s="26">
        <v>41507.634493807869</v>
      </c>
      <c r="B364" t="s">
        <v>130</v>
      </c>
      <c r="C364" t="s">
        <v>258</v>
      </c>
      <c r="D364" t="s">
        <v>330</v>
      </c>
      <c r="E364" t="s">
        <v>132</v>
      </c>
      <c r="F364" t="s">
        <v>133</v>
      </c>
      <c r="G364" t="s">
        <v>134</v>
      </c>
      <c r="H364" t="s">
        <v>160</v>
      </c>
      <c r="I364">
        <v>1</v>
      </c>
      <c r="J364" t="s">
        <v>138</v>
      </c>
    </row>
    <row r="365" spans="1:40">
      <c r="A365" s="26">
        <v>41507.634493807869</v>
      </c>
      <c r="B365" t="s">
        <v>130</v>
      </c>
      <c r="C365" t="s">
        <v>258</v>
      </c>
      <c r="D365" t="s">
        <v>331</v>
      </c>
      <c r="E365" t="s">
        <v>132</v>
      </c>
      <c r="F365" t="s">
        <v>133</v>
      </c>
      <c r="G365" t="s">
        <v>134</v>
      </c>
      <c r="H365" t="s">
        <v>162</v>
      </c>
      <c r="I365">
        <v>30</v>
      </c>
      <c r="J365" t="s">
        <v>138</v>
      </c>
      <c r="K365" t="s">
        <v>163</v>
      </c>
      <c r="L365">
        <v>30</v>
      </c>
      <c r="M365" t="s">
        <v>138</v>
      </c>
      <c r="N365" t="s">
        <v>164</v>
      </c>
      <c r="O365">
        <v>30</v>
      </c>
      <c r="P365" t="s">
        <v>138</v>
      </c>
      <c r="Q365" t="s">
        <v>165</v>
      </c>
      <c r="R365">
        <v>10</v>
      </c>
      <c r="S365" t="s">
        <v>138</v>
      </c>
      <c r="T365" t="s">
        <v>166</v>
      </c>
      <c r="U365">
        <v>20</v>
      </c>
      <c r="V365" t="s">
        <v>138</v>
      </c>
      <c r="W365" t="s">
        <v>167</v>
      </c>
      <c r="X365">
        <v>20</v>
      </c>
      <c r="Y365" t="s">
        <v>138</v>
      </c>
      <c r="Z365" t="s">
        <v>168</v>
      </c>
      <c r="AA365">
        <v>20</v>
      </c>
      <c r="AB365" t="s">
        <v>138</v>
      </c>
      <c r="AC365" t="s">
        <v>169</v>
      </c>
      <c r="AD365">
        <v>20</v>
      </c>
      <c r="AE365" t="s">
        <v>138</v>
      </c>
      <c r="AF365" t="s">
        <v>170</v>
      </c>
      <c r="AG365">
        <v>115200</v>
      </c>
      <c r="AH365" t="s">
        <v>138</v>
      </c>
      <c r="AI365" t="s">
        <v>171</v>
      </c>
      <c r="AJ365">
        <v>12000</v>
      </c>
      <c r="AK365" t="s">
        <v>138</v>
      </c>
      <c r="AL365" t="s">
        <v>172</v>
      </c>
      <c r="AM365">
        <v>30000</v>
      </c>
      <c r="AN365" t="s">
        <v>138</v>
      </c>
    </row>
    <row r="366" spans="1:40">
      <c r="A366" s="26">
        <v>41507.634493807869</v>
      </c>
      <c r="B366" t="s">
        <v>130</v>
      </c>
      <c r="C366" t="s">
        <v>258</v>
      </c>
      <c r="D366" t="s">
        <v>332</v>
      </c>
      <c r="E366" t="s">
        <v>132</v>
      </c>
      <c r="F366" t="s">
        <v>133</v>
      </c>
      <c r="G366" t="s">
        <v>134</v>
      </c>
      <c r="H366" t="s">
        <v>174</v>
      </c>
      <c r="I366">
        <v>60</v>
      </c>
      <c r="J366" t="s">
        <v>138</v>
      </c>
      <c r="K366" t="s">
        <v>175</v>
      </c>
      <c r="L366">
        <v>40</v>
      </c>
      <c r="M366" t="s">
        <v>138</v>
      </c>
      <c r="N366" t="s">
        <v>176</v>
      </c>
      <c r="O366">
        <v>50</v>
      </c>
      <c r="P366" t="s">
        <v>138</v>
      </c>
      <c r="Q366" t="s">
        <v>177</v>
      </c>
      <c r="R366">
        <v>40</v>
      </c>
      <c r="S366" t="s">
        <v>138</v>
      </c>
      <c r="T366" t="s">
        <v>178</v>
      </c>
      <c r="U366">
        <v>60</v>
      </c>
      <c r="V366" t="s">
        <v>138</v>
      </c>
      <c r="W366" t="s">
        <v>179</v>
      </c>
      <c r="X366">
        <v>50</v>
      </c>
      <c r="Y366" t="s">
        <v>138</v>
      </c>
      <c r="Z366" t="s">
        <v>180</v>
      </c>
      <c r="AA366">
        <v>50</v>
      </c>
      <c r="AB366" t="s">
        <v>138</v>
      </c>
      <c r="AC366" t="s">
        <v>181</v>
      </c>
      <c r="AD366">
        <v>35</v>
      </c>
      <c r="AE366" t="s">
        <v>138</v>
      </c>
      <c r="AF366" t="s">
        <v>182</v>
      </c>
      <c r="AG366">
        <v>8</v>
      </c>
      <c r="AH366" t="s">
        <v>138</v>
      </c>
      <c r="AI366" t="s">
        <v>183</v>
      </c>
      <c r="AJ366">
        <v>90</v>
      </c>
      <c r="AK366" t="s">
        <v>138</v>
      </c>
      <c r="AL366" t="s">
        <v>184</v>
      </c>
      <c r="AM366">
        <v>1</v>
      </c>
      <c r="AN366" t="s">
        <v>138</v>
      </c>
    </row>
    <row r="367" spans="1:40">
      <c r="A367" s="26">
        <v>41507.634493807869</v>
      </c>
      <c r="B367" t="s">
        <v>130</v>
      </c>
      <c r="C367" t="s">
        <v>258</v>
      </c>
      <c r="D367" t="s">
        <v>333</v>
      </c>
      <c r="E367" t="s">
        <v>132</v>
      </c>
      <c r="F367" t="s">
        <v>133</v>
      </c>
      <c r="G367" t="s">
        <v>134</v>
      </c>
      <c r="H367" t="s">
        <v>186</v>
      </c>
      <c r="I367">
        <v>33</v>
      </c>
      <c r="J367" t="s">
        <v>138</v>
      </c>
      <c r="K367" t="s">
        <v>187</v>
      </c>
      <c r="L367">
        <v>33</v>
      </c>
      <c r="M367" t="s">
        <v>138</v>
      </c>
      <c r="N367" t="s">
        <v>188</v>
      </c>
      <c r="O367">
        <v>34</v>
      </c>
      <c r="P367" t="s">
        <v>138</v>
      </c>
      <c r="Q367" t="s">
        <v>166</v>
      </c>
      <c r="R367">
        <v>20</v>
      </c>
      <c r="S367" t="s">
        <v>138</v>
      </c>
      <c r="T367" t="s">
        <v>167</v>
      </c>
      <c r="U367">
        <v>20</v>
      </c>
      <c r="V367" t="s">
        <v>138</v>
      </c>
      <c r="W367" t="s">
        <v>168</v>
      </c>
      <c r="X367">
        <v>20</v>
      </c>
      <c r="Y367" t="s">
        <v>138</v>
      </c>
      <c r="Z367" t="s">
        <v>189</v>
      </c>
      <c r="AA367">
        <v>20</v>
      </c>
      <c r="AB367" t="s">
        <v>138</v>
      </c>
      <c r="AC367" t="s">
        <v>190</v>
      </c>
      <c r="AD367">
        <v>20</v>
      </c>
      <c r="AE367" t="s">
        <v>138</v>
      </c>
      <c r="AF367" t="s">
        <v>191</v>
      </c>
      <c r="AG367">
        <v>20</v>
      </c>
      <c r="AH367" t="s">
        <v>138</v>
      </c>
      <c r="AI367" t="s">
        <v>170</v>
      </c>
      <c r="AJ367">
        <v>115200</v>
      </c>
      <c r="AK367" t="s">
        <v>138</v>
      </c>
      <c r="AL367" t="s">
        <v>171</v>
      </c>
      <c r="AM367">
        <v>12000</v>
      </c>
      <c r="AN367" t="s">
        <v>138</v>
      </c>
    </row>
    <row r="368" spans="1:40">
      <c r="A368" s="26">
        <v>41507.634493807869</v>
      </c>
      <c r="B368" t="s">
        <v>130</v>
      </c>
      <c r="C368" t="s">
        <v>258</v>
      </c>
      <c r="D368" t="s">
        <v>334</v>
      </c>
      <c r="E368" t="s">
        <v>193</v>
      </c>
      <c r="F368" t="s">
        <v>194</v>
      </c>
      <c r="G368" t="s">
        <v>195</v>
      </c>
    </row>
    <row r="369" spans="1:40">
      <c r="A369" s="26">
        <v>41507.634493807869</v>
      </c>
      <c r="B369" t="s">
        <v>130</v>
      </c>
      <c r="C369" t="s">
        <v>258</v>
      </c>
      <c r="D369" t="s">
        <v>335</v>
      </c>
      <c r="E369" t="s">
        <v>193</v>
      </c>
      <c r="F369" t="s">
        <v>336</v>
      </c>
      <c r="G369" t="s">
        <v>337</v>
      </c>
      <c r="H369" t="s">
        <v>338</v>
      </c>
    </row>
    <row r="370" spans="1:40">
      <c r="A370" s="26">
        <v>41507.634493831021</v>
      </c>
      <c r="B370" t="s">
        <v>130</v>
      </c>
      <c r="C370" t="s">
        <v>237</v>
      </c>
      <c r="D370" t="s">
        <v>339</v>
      </c>
    </row>
    <row r="371" spans="1:40">
      <c r="A371" s="26">
        <v>41507.634493831021</v>
      </c>
      <c r="B371" t="s">
        <v>130</v>
      </c>
      <c r="C371" t="s">
        <v>237</v>
      </c>
      <c r="D371" t="s">
        <v>340</v>
      </c>
      <c r="E371" t="s">
        <v>132</v>
      </c>
      <c r="F371" t="s">
        <v>133</v>
      </c>
      <c r="G371" t="s">
        <v>134</v>
      </c>
      <c r="H371" t="s">
        <v>135</v>
      </c>
      <c r="I371">
        <v>240000</v>
      </c>
      <c r="J371" t="s">
        <v>136</v>
      </c>
      <c r="K371">
        <v>240000</v>
      </c>
      <c r="L371" t="s">
        <v>137</v>
      </c>
      <c r="M371">
        <v>500</v>
      </c>
      <c r="N371" t="s">
        <v>138</v>
      </c>
      <c r="O371" t="s">
        <v>139</v>
      </c>
      <c r="P371">
        <v>300</v>
      </c>
      <c r="Q371" t="s">
        <v>138</v>
      </c>
    </row>
    <row r="372" spans="1:40">
      <c r="A372" s="26">
        <v>41507.634493831021</v>
      </c>
      <c r="B372" t="s">
        <v>130</v>
      </c>
      <c r="C372" t="s">
        <v>237</v>
      </c>
      <c r="D372" t="s">
        <v>341</v>
      </c>
      <c r="E372" t="s">
        <v>132</v>
      </c>
      <c r="F372" t="s">
        <v>133</v>
      </c>
      <c r="G372" t="s">
        <v>134</v>
      </c>
      <c r="H372" t="s">
        <v>142</v>
      </c>
      <c r="I372">
        <v>49</v>
      </c>
      <c r="J372" t="s">
        <v>138</v>
      </c>
      <c r="K372" t="s">
        <v>143</v>
      </c>
      <c r="L372">
        <v>130</v>
      </c>
      <c r="M372" t="s">
        <v>138</v>
      </c>
      <c r="N372" t="s">
        <v>144</v>
      </c>
      <c r="O372">
        <v>180</v>
      </c>
      <c r="P372" t="s">
        <v>138</v>
      </c>
      <c r="Q372" t="s">
        <v>145</v>
      </c>
      <c r="R372">
        <v>140</v>
      </c>
      <c r="S372" t="s">
        <v>138</v>
      </c>
      <c r="T372" t="s">
        <v>146</v>
      </c>
      <c r="U372">
        <v>80</v>
      </c>
      <c r="V372" t="s">
        <v>138</v>
      </c>
      <c r="W372" t="s">
        <v>147</v>
      </c>
      <c r="X372">
        <v>101</v>
      </c>
      <c r="Y372" t="s">
        <v>138</v>
      </c>
      <c r="Z372" t="s">
        <v>148</v>
      </c>
      <c r="AA372">
        <v>190</v>
      </c>
      <c r="AB372" t="s">
        <v>138</v>
      </c>
      <c r="AC372" t="s">
        <v>149</v>
      </c>
      <c r="AD372">
        <v>20</v>
      </c>
      <c r="AE372" t="s">
        <v>138</v>
      </c>
    </row>
    <row r="373" spans="1:40">
      <c r="A373" s="26">
        <v>41507.634493831021</v>
      </c>
      <c r="B373" t="s">
        <v>130</v>
      </c>
      <c r="C373" t="s">
        <v>237</v>
      </c>
      <c r="D373" t="s">
        <v>342</v>
      </c>
    </row>
    <row r="374" spans="1:40">
      <c r="A374" s="26">
        <v>41507.634493831021</v>
      </c>
      <c r="B374" t="s">
        <v>130</v>
      </c>
      <c r="C374" t="s">
        <v>237</v>
      </c>
      <c r="D374" t="s">
        <v>343</v>
      </c>
      <c r="E374" t="s">
        <v>132</v>
      </c>
      <c r="F374" t="s">
        <v>133</v>
      </c>
      <c r="G374" t="s">
        <v>134</v>
      </c>
      <c r="H374" t="s">
        <v>152</v>
      </c>
      <c r="I374">
        <v>50</v>
      </c>
      <c r="J374" t="s">
        <v>138</v>
      </c>
      <c r="K374" t="s">
        <v>153</v>
      </c>
      <c r="L374">
        <v>50</v>
      </c>
      <c r="M374" t="s">
        <v>138</v>
      </c>
      <c r="N374" t="s">
        <v>154</v>
      </c>
      <c r="O374">
        <v>50</v>
      </c>
      <c r="P374" t="s">
        <v>138</v>
      </c>
    </row>
    <row r="375" spans="1:40">
      <c r="A375" s="26">
        <v>41507.634493831021</v>
      </c>
      <c r="B375" t="s">
        <v>130</v>
      </c>
      <c r="C375" t="s">
        <v>237</v>
      </c>
      <c r="D375" t="s">
        <v>344</v>
      </c>
      <c r="E375" t="s">
        <v>132</v>
      </c>
      <c r="F375" t="s">
        <v>133</v>
      </c>
      <c r="G375" t="s">
        <v>134</v>
      </c>
      <c r="H375" t="s">
        <v>156</v>
      </c>
      <c r="I375">
        <v>35</v>
      </c>
      <c r="J375" t="s">
        <v>138</v>
      </c>
      <c r="K375" t="s">
        <v>157</v>
      </c>
      <c r="L375">
        <v>5</v>
      </c>
      <c r="M375" t="s">
        <v>138</v>
      </c>
      <c r="N375" t="s">
        <v>158</v>
      </c>
      <c r="O375">
        <v>60</v>
      </c>
      <c r="P375" t="s">
        <v>138</v>
      </c>
    </row>
    <row r="376" spans="1:40">
      <c r="A376" s="26">
        <v>41507.634493831021</v>
      </c>
      <c r="B376" t="s">
        <v>130</v>
      </c>
      <c r="C376" t="s">
        <v>237</v>
      </c>
      <c r="D376" t="s">
        <v>345</v>
      </c>
      <c r="E376" t="s">
        <v>132</v>
      </c>
      <c r="F376" t="s">
        <v>133</v>
      </c>
      <c r="G376" t="s">
        <v>134</v>
      </c>
      <c r="H376" t="s">
        <v>160</v>
      </c>
      <c r="I376">
        <v>1</v>
      </c>
      <c r="J376" t="s">
        <v>138</v>
      </c>
    </row>
    <row r="377" spans="1:40">
      <c r="A377" s="26">
        <v>41507.634493831021</v>
      </c>
      <c r="B377" t="s">
        <v>130</v>
      </c>
      <c r="C377" t="s">
        <v>237</v>
      </c>
      <c r="D377" t="s">
        <v>346</v>
      </c>
      <c r="E377" t="s">
        <v>132</v>
      </c>
      <c r="F377" t="s">
        <v>133</v>
      </c>
      <c r="G377" t="s">
        <v>134</v>
      </c>
      <c r="H377" t="s">
        <v>162</v>
      </c>
      <c r="I377">
        <v>30</v>
      </c>
      <c r="J377" t="s">
        <v>138</v>
      </c>
      <c r="K377" t="s">
        <v>163</v>
      </c>
      <c r="L377">
        <v>30</v>
      </c>
      <c r="M377" t="s">
        <v>138</v>
      </c>
      <c r="N377" t="s">
        <v>164</v>
      </c>
      <c r="O377">
        <v>30</v>
      </c>
      <c r="P377" t="s">
        <v>138</v>
      </c>
      <c r="Q377" t="s">
        <v>165</v>
      </c>
      <c r="R377">
        <v>10</v>
      </c>
      <c r="S377" t="s">
        <v>138</v>
      </c>
      <c r="T377" t="s">
        <v>166</v>
      </c>
      <c r="U377">
        <v>20</v>
      </c>
      <c r="V377" t="s">
        <v>138</v>
      </c>
      <c r="W377" t="s">
        <v>167</v>
      </c>
      <c r="X377">
        <v>20</v>
      </c>
      <c r="Y377" t="s">
        <v>138</v>
      </c>
      <c r="Z377" t="s">
        <v>168</v>
      </c>
      <c r="AA377">
        <v>20</v>
      </c>
      <c r="AB377" t="s">
        <v>138</v>
      </c>
      <c r="AC377" t="s">
        <v>169</v>
      </c>
      <c r="AD377">
        <v>20</v>
      </c>
      <c r="AE377" t="s">
        <v>138</v>
      </c>
      <c r="AF377" t="s">
        <v>170</v>
      </c>
      <c r="AG377">
        <v>115200</v>
      </c>
      <c r="AH377" t="s">
        <v>138</v>
      </c>
      <c r="AI377" t="s">
        <v>171</v>
      </c>
      <c r="AJ377">
        <v>12000</v>
      </c>
      <c r="AK377" t="s">
        <v>138</v>
      </c>
      <c r="AL377" t="s">
        <v>172</v>
      </c>
      <c r="AM377">
        <v>30000</v>
      </c>
      <c r="AN377" t="s">
        <v>138</v>
      </c>
    </row>
    <row r="378" spans="1:40">
      <c r="A378" s="26">
        <v>41507.634493831021</v>
      </c>
      <c r="B378" t="s">
        <v>130</v>
      </c>
      <c r="C378" t="s">
        <v>237</v>
      </c>
      <c r="D378" t="s">
        <v>347</v>
      </c>
      <c r="E378" t="s">
        <v>132</v>
      </c>
      <c r="F378" t="s">
        <v>133</v>
      </c>
      <c r="G378" t="s">
        <v>134</v>
      </c>
      <c r="H378" t="s">
        <v>174</v>
      </c>
      <c r="I378">
        <v>60</v>
      </c>
      <c r="J378" t="s">
        <v>138</v>
      </c>
      <c r="K378" t="s">
        <v>175</v>
      </c>
      <c r="L378">
        <v>40</v>
      </c>
      <c r="M378" t="s">
        <v>138</v>
      </c>
      <c r="N378" t="s">
        <v>176</v>
      </c>
      <c r="O378">
        <v>50</v>
      </c>
      <c r="P378" t="s">
        <v>138</v>
      </c>
      <c r="Q378" t="s">
        <v>177</v>
      </c>
      <c r="R378">
        <v>40</v>
      </c>
      <c r="S378" t="s">
        <v>138</v>
      </c>
      <c r="T378" t="s">
        <v>178</v>
      </c>
      <c r="U378">
        <v>60</v>
      </c>
      <c r="V378" t="s">
        <v>138</v>
      </c>
      <c r="W378" t="s">
        <v>179</v>
      </c>
      <c r="X378">
        <v>50</v>
      </c>
      <c r="Y378" t="s">
        <v>138</v>
      </c>
      <c r="Z378" t="s">
        <v>180</v>
      </c>
      <c r="AA378">
        <v>50</v>
      </c>
      <c r="AB378" t="s">
        <v>138</v>
      </c>
      <c r="AC378" t="s">
        <v>181</v>
      </c>
      <c r="AD378">
        <v>35</v>
      </c>
      <c r="AE378" t="s">
        <v>138</v>
      </c>
      <c r="AF378" t="s">
        <v>182</v>
      </c>
      <c r="AG378">
        <v>8</v>
      </c>
      <c r="AH378" t="s">
        <v>138</v>
      </c>
      <c r="AI378" t="s">
        <v>183</v>
      </c>
      <c r="AJ378">
        <v>90</v>
      </c>
      <c r="AK378" t="s">
        <v>138</v>
      </c>
      <c r="AL378" t="s">
        <v>184</v>
      </c>
      <c r="AM378">
        <v>1</v>
      </c>
      <c r="AN378" t="s">
        <v>138</v>
      </c>
    </row>
    <row r="379" spans="1:40">
      <c r="A379" s="26">
        <v>41507.634493831021</v>
      </c>
      <c r="B379" t="s">
        <v>130</v>
      </c>
      <c r="C379" t="s">
        <v>237</v>
      </c>
      <c r="D379" t="s">
        <v>348</v>
      </c>
      <c r="E379" t="s">
        <v>132</v>
      </c>
      <c r="F379" t="s">
        <v>133</v>
      </c>
      <c r="G379" t="s">
        <v>134</v>
      </c>
      <c r="H379" t="s">
        <v>186</v>
      </c>
      <c r="I379">
        <v>33</v>
      </c>
      <c r="J379" t="s">
        <v>138</v>
      </c>
      <c r="K379" t="s">
        <v>187</v>
      </c>
      <c r="L379">
        <v>33</v>
      </c>
      <c r="M379" t="s">
        <v>138</v>
      </c>
      <c r="N379" t="s">
        <v>188</v>
      </c>
      <c r="O379">
        <v>34</v>
      </c>
      <c r="P379" t="s">
        <v>138</v>
      </c>
      <c r="Q379" t="s">
        <v>166</v>
      </c>
      <c r="R379">
        <v>20</v>
      </c>
      <c r="S379" t="s">
        <v>138</v>
      </c>
      <c r="T379" t="s">
        <v>167</v>
      </c>
      <c r="U379">
        <v>20</v>
      </c>
      <c r="V379" t="s">
        <v>138</v>
      </c>
      <c r="W379" t="s">
        <v>168</v>
      </c>
      <c r="X379">
        <v>20</v>
      </c>
      <c r="Y379" t="s">
        <v>138</v>
      </c>
      <c r="Z379" t="s">
        <v>189</v>
      </c>
      <c r="AA379">
        <v>20</v>
      </c>
      <c r="AB379" t="s">
        <v>138</v>
      </c>
      <c r="AC379" t="s">
        <v>190</v>
      </c>
      <c r="AD379">
        <v>20</v>
      </c>
      <c r="AE379" t="s">
        <v>138</v>
      </c>
      <c r="AF379" t="s">
        <v>191</v>
      </c>
      <c r="AG379">
        <v>20</v>
      </c>
      <c r="AH379" t="s">
        <v>138</v>
      </c>
      <c r="AI379" t="s">
        <v>170</v>
      </c>
      <c r="AJ379">
        <v>115200</v>
      </c>
      <c r="AK379" t="s">
        <v>138</v>
      </c>
      <c r="AL379" t="s">
        <v>171</v>
      </c>
      <c r="AM379">
        <v>12000</v>
      </c>
      <c r="AN379" t="s">
        <v>138</v>
      </c>
    </row>
    <row r="380" spans="1:40">
      <c r="A380" s="26">
        <v>41507.634493831021</v>
      </c>
      <c r="B380" t="s">
        <v>130</v>
      </c>
      <c r="C380" t="s">
        <v>237</v>
      </c>
      <c r="D380" t="s">
        <v>349</v>
      </c>
      <c r="E380" t="s">
        <v>193</v>
      </c>
      <c r="F380" t="s">
        <v>194</v>
      </c>
      <c r="G380" t="s">
        <v>195</v>
      </c>
    </row>
    <row r="381" spans="1:40">
      <c r="A381" s="26">
        <v>41507.634493831021</v>
      </c>
      <c r="B381" t="s">
        <v>130</v>
      </c>
      <c r="C381" t="s">
        <v>237</v>
      </c>
      <c r="D381" t="s">
        <v>350</v>
      </c>
      <c r="E381" t="s">
        <v>193</v>
      </c>
      <c r="F381" t="s">
        <v>351</v>
      </c>
      <c r="G381" t="s">
        <v>352</v>
      </c>
      <c r="H381" t="s">
        <v>353</v>
      </c>
    </row>
    <row r="382" spans="1:40">
      <c r="A382" s="26">
        <v>41507.634493981481</v>
      </c>
      <c r="B382" t="s">
        <v>130</v>
      </c>
      <c r="C382" t="s">
        <v>127</v>
      </c>
      <c r="D382" t="s">
        <v>354</v>
      </c>
    </row>
    <row r="383" spans="1:40">
      <c r="A383" s="26">
        <v>41507.634493981481</v>
      </c>
      <c r="B383" t="s">
        <v>130</v>
      </c>
      <c r="C383" t="s">
        <v>127</v>
      </c>
      <c r="D383" t="s">
        <v>355</v>
      </c>
      <c r="E383" t="s">
        <v>132</v>
      </c>
      <c r="F383" t="s">
        <v>133</v>
      </c>
      <c r="G383" t="s">
        <v>134</v>
      </c>
      <c r="H383" t="s">
        <v>135</v>
      </c>
      <c r="I383">
        <v>240000</v>
      </c>
      <c r="J383" t="s">
        <v>136</v>
      </c>
      <c r="K383">
        <v>240000</v>
      </c>
      <c r="L383" t="s">
        <v>137</v>
      </c>
      <c r="M383">
        <v>500</v>
      </c>
      <c r="N383" t="s">
        <v>138</v>
      </c>
      <c r="O383" t="s">
        <v>139</v>
      </c>
      <c r="P383">
        <v>300</v>
      </c>
      <c r="Q383" t="s">
        <v>138</v>
      </c>
    </row>
    <row r="384" spans="1:40">
      <c r="A384" s="26">
        <v>41507.634493981481</v>
      </c>
      <c r="B384" t="s">
        <v>130</v>
      </c>
      <c r="C384" t="s">
        <v>127</v>
      </c>
      <c r="D384" t="s">
        <v>356</v>
      </c>
      <c r="E384" t="s">
        <v>132</v>
      </c>
      <c r="F384" t="s">
        <v>133</v>
      </c>
      <c r="G384" t="s">
        <v>134</v>
      </c>
      <c r="H384" t="s">
        <v>142</v>
      </c>
      <c r="I384">
        <v>49</v>
      </c>
      <c r="J384" t="s">
        <v>138</v>
      </c>
      <c r="K384" t="s">
        <v>143</v>
      </c>
      <c r="L384">
        <v>130</v>
      </c>
      <c r="M384" t="s">
        <v>138</v>
      </c>
      <c r="N384" t="s">
        <v>144</v>
      </c>
      <c r="O384">
        <v>180</v>
      </c>
      <c r="P384" t="s">
        <v>138</v>
      </c>
      <c r="Q384" t="s">
        <v>145</v>
      </c>
      <c r="R384">
        <v>140</v>
      </c>
      <c r="S384" t="s">
        <v>138</v>
      </c>
      <c r="T384" t="s">
        <v>146</v>
      </c>
      <c r="U384">
        <v>80</v>
      </c>
      <c r="V384" t="s">
        <v>138</v>
      </c>
      <c r="W384" t="s">
        <v>147</v>
      </c>
      <c r="X384">
        <v>101</v>
      </c>
      <c r="Y384" t="s">
        <v>138</v>
      </c>
      <c r="Z384" t="s">
        <v>148</v>
      </c>
      <c r="AA384">
        <v>190</v>
      </c>
      <c r="AB384" t="s">
        <v>138</v>
      </c>
      <c r="AC384" t="s">
        <v>149</v>
      </c>
      <c r="AD384">
        <v>20</v>
      </c>
      <c r="AE384" t="s">
        <v>138</v>
      </c>
    </row>
    <row r="385" spans="1:40">
      <c r="A385" s="26">
        <v>41507.634493981481</v>
      </c>
      <c r="B385" t="s">
        <v>130</v>
      </c>
      <c r="C385" t="s">
        <v>127</v>
      </c>
      <c r="D385" t="s">
        <v>357</v>
      </c>
    </row>
    <row r="386" spans="1:40">
      <c r="A386" s="26">
        <v>41507.634493981481</v>
      </c>
      <c r="B386" t="s">
        <v>130</v>
      </c>
      <c r="C386" t="s">
        <v>127</v>
      </c>
      <c r="D386" t="s">
        <v>358</v>
      </c>
      <c r="E386" t="s">
        <v>132</v>
      </c>
      <c r="F386" t="s">
        <v>133</v>
      </c>
      <c r="G386" t="s">
        <v>134</v>
      </c>
      <c r="H386" t="s">
        <v>152</v>
      </c>
      <c r="I386">
        <v>50</v>
      </c>
      <c r="J386" t="s">
        <v>138</v>
      </c>
      <c r="K386" t="s">
        <v>153</v>
      </c>
      <c r="L386">
        <v>50</v>
      </c>
      <c r="M386" t="s">
        <v>138</v>
      </c>
      <c r="N386" t="s">
        <v>154</v>
      </c>
      <c r="O386">
        <v>50</v>
      </c>
      <c r="P386" t="s">
        <v>138</v>
      </c>
    </row>
    <row r="387" spans="1:40">
      <c r="A387" s="26">
        <v>41507.634493981481</v>
      </c>
      <c r="B387" t="s">
        <v>130</v>
      </c>
      <c r="C387" t="s">
        <v>127</v>
      </c>
      <c r="D387" t="s">
        <v>359</v>
      </c>
      <c r="E387" t="s">
        <v>132</v>
      </c>
      <c r="F387" t="s">
        <v>133</v>
      </c>
      <c r="G387" t="s">
        <v>134</v>
      </c>
      <c r="H387" t="s">
        <v>156</v>
      </c>
      <c r="I387">
        <v>35</v>
      </c>
      <c r="J387" t="s">
        <v>138</v>
      </c>
      <c r="K387" t="s">
        <v>157</v>
      </c>
      <c r="L387">
        <v>5</v>
      </c>
      <c r="M387" t="s">
        <v>138</v>
      </c>
      <c r="N387" t="s">
        <v>158</v>
      </c>
      <c r="O387">
        <v>60</v>
      </c>
      <c r="P387" t="s">
        <v>138</v>
      </c>
    </row>
    <row r="388" spans="1:40">
      <c r="A388" s="26">
        <v>41507.634493981481</v>
      </c>
      <c r="B388" t="s">
        <v>130</v>
      </c>
      <c r="C388" t="s">
        <v>127</v>
      </c>
      <c r="D388" t="s">
        <v>360</v>
      </c>
      <c r="E388" t="s">
        <v>132</v>
      </c>
      <c r="F388" t="s">
        <v>133</v>
      </c>
      <c r="G388" t="s">
        <v>134</v>
      </c>
      <c r="H388" t="s">
        <v>160</v>
      </c>
      <c r="I388">
        <v>1</v>
      </c>
      <c r="J388" t="s">
        <v>138</v>
      </c>
    </row>
    <row r="389" spans="1:40">
      <c r="A389" s="26">
        <v>41507.634493981481</v>
      </c>
      <c r="B389" t="s">
        <v>130</v>
      </c>
      <c r="C389" t="s">
        <v>127</v>
      </c>
      <c r="D389" t="s">
        <v>361</v>
      </c>
      <c r="E389" t="s">
        <v>132</v>
      </c>
      <c r="F389" t="s">
        <v>133</v>
      </c>
      <c r="G389" t="s">
        <v>134</v>
      </c>
      <c r="H389" t="s">
        <v>162</v>
      </c>
      <c r="I389">
        <v>30</v>
      </c>
      <c r="J389" t="s">
        <v>138</v>
      </c>
      <c r="K389" t="s">
        <v>163</v>
      </c>
      <c r="L389">
        <v>30</v>
      </c>
      <c r="M389" t="s">
        <v>138</v>
      </c>
      <c r="N389" t="s">
        <v>164</v>
      </c>
      <c r="O389">
        <v>30</v>
      </c>
      <c r="P389" t="s">
        <v>138</v>
      </c>
      <c r="Q389" t="s">
        <v>165</v>
      </c>
      <c r="R389">
        <v>10</v>
      </c>
      <c r="S389" t="s">
        <v>138</v>
      </c>
      <c r="T389" t="s">
        <v>166</v>
      </c>
      <c r="U389">
        <v>20</v>
      </c>
      <c r="V389" t="s">
        <v>138</v>
      </c>
      <c r="W389" t="s">
        <v>167</v>
      </c>
      <c r="X389">
        <v>20</v>
      </c>
      <c r="Y389" t="s">
        <v>138</v>
      </c>
      <c r="Z389" t="s">
        <v>168</v>
      </c>
      <c r="AA389">
        <v>20</v>
      </c>
      <c r="AB389" t="s">
        <v>138</v>
      </c>
      <c r="AC389" t="s">
        <v>169</v>
      </c>
      <c r="AD389">
        <v>20</v>
      </c>
      <c r="AE389" t="s">
        <v>138</v>
      </c>
      <c r="AF389" t="s">
        <v>170</v>
      </c>
      <c r="AG389">
        <v>115200</v>
      </c>
      <c r="AH389" t="s">
        <v>138</v>
      </c>
      <c r="AI389" t="s">
        <v>171</v>
      </c>
      <c r="AJ389">
        <v>12000</v>
      </c>
      <c r="AK389" t="s">
        <v>138</v>
      </c>
      <c r="AL389" t="s">
        <v>172</v>
      </c>
      <c r="AM389">
        <v>30000</v>
      </c>
      <c r="AN389" t="s">
        <v>138</v>
      </c>
    </row>
    <row r="390" spans="1:40">
      <c r="A390" s="26">
        <v>41507.634493981481</v>
      </c>
      <c r="B390" t="s">
        <v>130</v>
      </c>
      <c r="C390" t="s">
        <v>127</v>
      </c>
      <c r="D390" t="s">
        <v>362</v>
      </c>
      <c r="E390" t="s">
        <v>132</v>
      </c>
      <c r="F390" t="s">
        <v>133</v>
      </c>
      <c r="G390" t="s">
        <v>134</v>
      </c>
      <c r="H390" t="s">
        <v>174</v>
      </c>
      <c r="I390">
        <v>60</v>
      </c>
      <c r="J390" t="s">
        <v>138</v>
      </c>
      <c r="K390" t="s">
        <v>175</v>
      </c>
      <c r="L390">
        <v>40</v>
      </c>
      <c r="M390" t="s">
        <v>138</v>
      </c>
      <c r="N390" t="s">
        <v>176</v>
      </c>
      <c r="O390">
        <v>50</v>
      </c>
      <c r="P390" t="s">
        <v>138</v>
      </c>
      <c r="Q390" t="s">
        <v>177</v>
      </c>
      <c r="R390">
        <v>40</v>
      </c>
      <c r="S390" t="s">
        <v>138</v>
      </c>
      <c r="T390" t="s">
        <v>178</v>
      </c>
      <c r="U390">
        <v>60</v>
      </c>
      <c r="V390" t="s">
        <v>138</v>
      </c>
      <c r="W390" t="s">
        <v>179</v>
      </c>
      <c r="X390">
        <v>50</v>
      </c>
      <c r="Y390" t="s">
        <v>138</v>
      </c>
      <c r="Z390" t="s">
        <v>180</v>
      </c>
      <c r="AA390">
        <v>50</v>
      </c>
      <c r="AB390" t="s">
        <v>138</v>
      </c>
      <c r="AC390" t="s">
        <v>181</v>
      </c>
      <c r="AD390">
        <v>35</v>
      </c>
      <c r="AE390" t="s">
        <v>138</v>
      </c>
      <c r="AF390" t="s">
        <v>182</v>
      </c>
      <c r="AG390">
        <v>8</v>
      </c>
      <c r="AH390" t="s">
        <v>138</v>
      </c>
      <c r="AI390" t="s">
        <v>183</v>
      </c>
      <c r="AJ390">
        <v>90</v>
      </c>
      <c r="AK390" t="s">
        <v>138</v>
      </c>
      <c r="AL390" t="s">
        <v>184</v>
      </c>
      <c r="AM390">
        <v>1</v>
      </c>
      <c r="AN390" t="s">
        <v>138</v>
      </c>
    </row>
    <row r="391" spans="1:40">
      <c r="A391" s="26">
        <v>41507.634493981481</v>
      </c>
      <c r="B391" t="s">
        <v>130</v>
      </c>
      <c r="C391" t="s">
        <v>127</v>
      </c>
      <c r="D391" t="s">
        <v>363</v>
      </c>
      <c r="E391" t="s">
        <v>132</v>
      </c>
      <c r="F391" t="s">
        <v>133</v>
      </c>
      <c r="G391" t="s">
        <v>134</v>
      </c>
      <c r="H391" t="s">
        <v>186</v>
      </c>
      <c r="I391">
        <v>33</v>
      </c>
      <c r="J391" t="s">
        <v>138</v>
      </c>
      <c r="K391" t="s">
        <v>187</v>
      </c>
      <c r="L391">
        <v>33</v>
      </c>
      <c r="M391" t="s">
        <v>138</v>
      </c>
      <c r="N391" t="s">
        <v>188</v>
      </c>
      <c r="O391">
        <v>34</v>
      </c>
      <c r="P391" t="s">
        <v>138</v>
      </c>
      <c r="Q391" t="s">
        <v>166</v>
      </c>
      <c r="R391">
        <v>20</v>
      </c>
      <c r="S391" t="s">
        <v>138</v>
      </c>
      <c r="T391" t="s">
        <v>167</v>
      </c>
      <c r="U391">
        <v>20</v>
      </c>
      <c r="V391" t="s">
        <v>138</v>
      </c>
      <c r="W391" t="s">
        <v>168</v>
      </c>
      <c r="X391">
        <v>20</v>
      </c>
      <c r="Y391" t="s">
        <v>138</v>
      </c>
      <c r="Z391" t="s">
        <v>189</v>
      </c>
      <c r="AA391">
        <v>20</v>
      </c>
      <c r="AB391" t="s">
        <v>138</v>
      </c>
      <c r="AC391" t="s">
        <v>190</v>
      </c>
      <c r="AD391">
        <v>20</v>
      </c>
      <c r="AE391" t="s">
        <v>138</v>
      </c>
      <c r="AF391" t="s">
        <v>191</v>
      </c>
      <c r="AG391">
        <v>20</v>
      </c>
      <c r="AH391" t="s">
        <v>138</v>
      </c>
      <c r="AI391" t="s">
        <v>170</v>
      </c>
      <c r="AJ391">
        <v>115200</v>
      </c>
      <c r="AK391" t="s">
        <v>138</v>
      </c>
      <c r="AL391" t="s">
        <v>171</v>
      </c>
      <c r="AM391">
        <v>12000</v>
      </c>
      <c r="AN391" t="s">
        <v>138</v>
      </c>
    </row>
    <row r="392" spans="1:40">
      <c r="A392" s="26">
        <v>41507.634493981481</v>
      </c>
      <c r="B392" t="s">
        <v>130</v>
      </c>
      <c r="C392" t="s">
        <v>127</v>
      </c>
      <c r="D392" t="s">
        <v>364</v>
      </c>
      <c r="E392" t="s">
        <v>193</v>
      </c>
      <c r="F392" t="s">
        <v>194</v>
      </c>
      <c r="G392" t="s">
        <v>195</v>
      </c>
    </row>
    <row r="393" spans="1:40">
      <c r="A393" s="26">
        <v>41507.634493981481</v>
      </c>
      <c r="B393" t="s">
        <v>130</v>
      </c>
      <c r="C393" t="s">
        <v>127</v>
      </c>
      <c r="D393" t="s">
        <v>365</v>
      </c>
      <c r="E393" t="s">
        <v>193</v>
      </c>
      <c r="F393" t="s">
        <v>366</v>
      </c>
      <c r="G393" t="s">
        <v>367</v>
      </c>
      <c r="H393" t="s">
        <v>368</v>
      </c>
    </row>
    <row r="394" spans="1:40">
      <c r="A394" s="26">
        <v>41507.634493981481</v>
      </c>
      <c r="B394" t="s">
        <v>130</v>
      </c>
      <c r="C394" t="s">
        <v>237</v>
      </c>
      <c r="D394" t="s">
        <v>369</v>
      </c>
    </row>
    <row r="395" spans="1:40">
      <c r="A395" s="26">
        <v>41507.634493981481</v>
      </c>
      <c r="B395" t="s">
        <v>130</v>
      </c>
      <c r="C395" t="s">
        <v>237</v>
      </c>
      <c r="D395" t="s">
        <v>370</v>
      </c>
      <c r="E395" t="s">
        <v>132</v>
      </c>
      <c r="F395" t="s">
        <v>133</v>
      </c>
      <c r="G395" t="s">
        <v>134</v>
      </c>
      <c r="H395" t="s">
        <v>135</v>
      </c>
      <c r="I395">
        <v>240000</v>
      </c>
      <c r="J395" t="s">
        <v>136</v>
      </c>
      <c r="K395">
        <v>240000</v>
      </c>
      <c r="L395" t="s">
        <v>137</v>
      </c>
      <c r="M395">
        <v>500</v>
      </c>
      <c r="N395" t="s">
        <v>138</v>
      </c>
      <c r="O395" t="s">
        <v>139</v>
      </c>
      <c r="P395">
        <v>300</v>
      </c>
      <c r="Q395" t="s">
        <v>138</v>
      </c>
    </row>
    <row r="396" spans="1:40">
      <c r="A396" s="26">
        <v>41507.634493981481</v>
      </c>
      <c r="B396" t="s">
        <v>130</v>
      </c>
      <c r="C396" t="s">
        <v>237</v>
      </c>
      <c r="D396" t="s">
        <v>371</v>
      </c>
      <c r="E396" t="s">
        <v>132</v>
      </c>
      <c r="F396" t="s">
        <v>133</v>
      </c>
      <c r="G396" t="s">
        <v>134</v>
      </c>
      <c r="H396" t="s">
        <v>142</v>
      </c>
      <c r="I396">
        <v>49</v>
      </c>
      <c r="J396" t="s">
        <v>138</v>
      </c>
      <c r="K396" t="s">
        <v>143</v>
      </c>
      <c r="L396">
        <v>130</v>
      </c>
      <c r="M396" t="s">
        <v>138</v>
      </c>
      <c r="N396" t="s">
        <v>144</v>
      </c>
      <c r="O396">
        <v>180</v>
      </c>
      <c r="P396" t="s">
        <v>138</v>
      </c>
      <c r="Q396" t="s">
        <v>145</v>
      </c>
      <c r="R396">
        <v>140</v>
      </c>
      <c r="S396" t="s">
        <v>138</v>
      </c>
      <c r="T396" t="s">
        <v>146</v>
      </c>
      <c r="U396">
        <v>80</v>
      </c>
      <c r="V396" t="s">
        <v>138</v>
      </c>
      <c r="W396" t="s">
        <v>147</v>
      </c>
      <c r="X396">
        <v>101</v>
      </c>
      <c r="Y396" t="s">
        <v>138</v>
      </c>
      <c r="Z396" t="s">
        <v>148</v>
      </c>
      <c r="AA396">
        <v>190</v>
      </c>
      <c r="AB396" t="s">
        <v>138</v>
      </c>
      <c r="AC396" t="s">
        <v>149</v>
      </c>
      <c r="AD396">
        <v>20</v>
      </c>
      <c r="AE396" t="s">
        <v>138</v>
      </c>
    </row>
    <row r="397" spans="1:40">
      <c r="A397" s="26">
        <v>41507.634493981481</v>
      </c>
      <c r="B397" t="s">
        <v>130</v>
      </c>
      <c r="C397" t="s">
        <v>237</v>
      </c>
      <c r="D397" t="s">
        <v>372</v>
      </c>
    </row>
    <row r="398" spans="1:40">
      <c r="A398" s="26">
        <v>41507.634493981481</v>
      </c>
      <c r="B398" t="s">
        <v>130</v>
      </c>
      <c r="C398" t="s">
        <v>237</v>
      </c>
      <c r="D398" t="s">
        <v>373</v>
      </c>
      <c r="E398" t="s">
        <v>132</v>
      </c>
      <c r="F398" t="s">
        <v>133</v>
      </c>
      <c r="G398" t="s">
        <v>134</v>
      </c>
      <c r="H398" t="s">
        <v>152</v>
      </c>
      <c r="I398">
        <v>50</v>
      </c>
      <c r="J398" t="s">
        <v>138</v>
      </c>
      <c r="K398" t="s">
        <v>153</v>
      </c>
      <c r="L398">
        <v>50</v>
      </c>
      <c r="M398" t="s">
        <v>138</v>
      </c>
      <c r="N398" t="s">
        <v>154</v>
      </c>
      <c r="O398">
        <v>50</v>
      </c>
      <c r="P398" t="s">
        <v>138</v>
      </c>
    </row>
    <row r="399" spans="1:40">
      <c r="A399" s="26">
        <v>41507.634493981481</v>
      </c>
      <c r="B399" t="s">
        <v>130</v>
      </c>
      <c r="C399" t="s">
        <v>237</v>
      </c>
      <c r="D399" t="s">
        <v>374</v>
      </c>
      <c r="E399" t="s">
        <v>132</v>
      </c>
      <c r="F399" t="s">
        <v>133</v>
      </c>
      <c r="G399" t="s">
        <v>134</v>
      </c>
      <c r="H399" t="s">
        <v>156</v>
      </c>
      <c r="I399">
        <v>35</v>
      </c>
      <c r="J399" t="s">
        <v>138</v>
      </c>
      <c r="K399" t="s">
        <v>157</v>
      </c>
      <c r="L399">
        <v>5</v>
      </c>
      <c r="M399" t="s">
        <v>138</v>
      </c>
      <c r="N399" t="s">
        <v>158</v>
      </c>
      <c r="O399">
        <v>60</v>
      </c>
      <c r="P399" t="s">
        <v>138</v>
      </c>
    </row>
    <row r="400" spans="1:40">
      <c r="A400" s="26">
        <v>41507.634493981481</v>
      </c>
      <c r="B400" t="s">
        <v>130</v>
      </c>
      <c r="C400" t="s">
        <v>237</v>
      </c>
      <c r="D400" t="s">
        <v>375</v>
      </c>
      <c r="E400" t="s">
        <v>132</v>
      </c>
      <c r="F400" t="s">
        <v>133</v>
      </c>
      <c r="G400" t="s">
        <v>134</v>
      </c>
      <c r="H400" t="s">
        <v>160</v>
      </c>
      <c r="I400">
        <v>1</v>
      </c>
      <c r="J400" t="s">
        <v>138</v>
      </c>
    </row>
    <row r="401" spans="1:40">
      <c r="A401" s="26">
        <v>41507.634493981481</v>
      </c>
      <c r="B401" t="s">
        <v>130</v>
      </c>
      <c r="C401" t="s">
        <v>237</v>
      </c>
      <c r="D401" t="s">
        <v>376</v>
      </c>
      <c r="E401" t="s">
        <v>132</v>
      </c>
      <c r="F401" t="s">
        <v>133</v>
      </c>
      <c r="G401" t="s">
        <v>134</v>
      </c>
      <c r="H401" t="s">
        <v>162</v>
      </c>
      <c r="I401">
        <v>30</v>
      </c>
      <c r="J401" t="s">
        <v>138</v>
      </c>
      <c r="K401" t="s">
        <v>163</v>
      </c>
      <c r="L401">
        <v>30</v>
      </c>
      <c r="M401" t="s">
        <v>138</v>
      </c>
      <c r="N401" t="s">
        <v>164</v>
      </c>
      <c r="O401">
        <v>30</v>
      </c>
      <c r="P401" t="s">
        <v>138</v>
      </c>
      <c r="Q401" t="s">
        <v>165</v>
      </c>
      <c r="R401">
        <v>10</v>
      </c>
      <c r="S401" t="s">
        <v>138</v>
      </c>
      <c r="T401" t="s">
        <v>166</v>
      </c>
      <c r="U401">
        <v>20</v>
      </c>
      <c r="V401" t="s">
        <v>138</v>
      </c>
      <c r="W401" t="s">
        <v>167</v>
      </c>
      <c r="X401">
        <v>20</v>
      </c>
      <c r="Y401" t="s">
        <v>138</v>
      </c>
      <c r="Z401" t="s">
        <v>168</v>
      </c>
      <c r="AA401">
        <v>20</v>
      </c>
      <c r="AB401" t="s">
        <v>138</v>
      </c>
      <c r="AC401" t="s">
        <v>169</v>
      </c>
      <c r="AD401">
        <v>20</v>
      </c>
      <c r="AE401" t="s">
        <v>138</v>
      </c>
      <c r="AF401" t="s">
        <v>170</v>
      </c>
      <c r="AG401">
        <v>115200</v>
      </c>
      <c r="AH401" t="s">
        <v>138</v>
      </c>
      <c r="AI401" t="s">
        <v>171</v>
      </c>
      <c r="AJ401">
        <v>12000</v>
      </c>
      <c r="AK401" t="s">
        <v>138</v>
      </c>
      <c r="AL401" t="s">
        <v>172</v>
      </c>
      <c r="AM401">
        <v>30000</v>
      </c>
      <c r="AN401" t="s">
        <v>138</v>
      </c>
    </row>
    <row r="402" spans="1:40">
      <c r="A402" s="26">
        <v>41507.634493981481</v>
      </c>
      <c r="B402" t="s">
        <v>130</v>
      </c>
      <c r="C402" t="s">
        <v>237</v>
      </c>
      <c r="D402" t="s">
        <v>377</v>
      </c>
      <c r="E402" t="s">
        <v>132</v>
      </c>
      <c r="F402" t="s">
        <v>133</v>
      </c>
      <c r="G402" t="s">
        <v>134</v>
      </c>
      <c r="H402" t="s">
        <v>174</v>
      </c>
      <c r="I402">
        <v>60</v>
      </c>
      <c r="J402" t="s">
        <v>138</v>
      </c>
      <c r="K402" t="s">
        <v>175</v>
      </c>
      <c r="L402">
        <v>40</v>
      </c>
      <c r="M402" t="s">
        <v>138</v>
      </c>
      <c r="N402" t="s">
        <v>176</v>
      </c>
      <c r="O402">
        <v>50</v>
      </c>
      <c r="P402" t="s">
        <v>138</v>
      </c>
      <c r="Q402" t="s">
        <v>177</v>
      </c>
      <c r="R402">
        <v>40</v>
      </c>
      <c r="S402" t="s">
        <v>138</v>
      </c>
      <c r="T402" t="s">
        <v>178</v>
      </c>
      <c r="U402">
        <v>60</v>
      </c>
      <c r="V402" t="s">
        <v>138</v>
      </c>
      <c r="W402" t="s">
        <v>179</v>
      </c>
      <c r="X402">
        <v>50</v>
      </c>
      <c r="Y402" t="s">
        <v>138</v>
      </c>
      <c r="Z402" t="s">
        <v>180</v>
      </c>
      <c r="AA402">
        <v>50</v>
      </c>
      <c r="AB402" t="s">
        <v>138</v>
      </c>
      <c r="AC402" t="s">
        <v>181</v>
      </c>
      <c r="AD402">
        <v>35</v>
      </c>
      <c r="AE402" t="s">
        <v>138</v>
      </c>
      <c r="AF402" t="s">
        <v>182</v>
      </c>
      <c r="AG402">
        <v>8</v>
      </c>
      <c r="AH402" t="s">
        <v>138</v>
      </c>
      <c r="AI402" t="s">
        <v>183</v>
      </c>
      <c r="AJ402">
        <v>90</v>
      </c>
      <c r="AK402" t="s">
        <v>138</v>
      </c>
      <c r="AL402" t="s">
        <v>184</v>
      </c>
      <c r="AM402">
        <v>1</v>
      </c>
      <c r="AN402" t="s">
        <v>138</v>
      </c>
    </row>
    <row r="403" spans="1:40">
      <c r="A403" s="26">
        <v>41507.634493981481</v>
      </c>
      <c r="B403" t="s">
        <v>130</v>
      </c>
      <c r="C403" t="s">
        <v>237</v>
      </c>
      <c r="D403" t="s">
        <v>378</v>
      </c>
      <c r="E403" t="s">
        <v>132</v>
      </c>
      <c r="F403" t="s">
        <v>133</v>
      </c>
      <c r="G403" t="s">
        <v>134</v>
      </c>
      <c r="H403" t="s">
        <v>186</v>
      </c>
      <c r="I403">
        <v>33</v>
      </c>
      <c r="J403" t="s">
        <v>138</v>
      </c>
      <c r="K403" t="s">
        <v>187</v>
      </c>
      <c r="L403">
        <v>33</v>
      </c>
      <c r="M403" t="s">
        <v>138</v>
      </c>
      <c r="N403" t="s">
        <v>188</v>
      </c>
      <c r="O403">
        <v>34</v>
      </c>
      <c r="P403" t="s">
        <v>138</v>
      </c>
      <c r="Q403" t="s">
        <v>166</v>
      </c>
      <c r="R403">
        <v>20</v>
      </c>
      <c r="S403" t="s">
        <v>138</v>
      </c>
      <c r="T403" t="s">
        <v>167</v>
      </c>
      <c r="U403">
        <v>20</v>
      </c>
      <c r="V403" t="s">
        <v>138</v>
      </c>
      <c r="W403" t="s">
        <v>168</v>
      </c>
      <c r="X403">
        <v>20</v>
      </c>
      <c r="Y403" t="s">
        <v>138</v>
      </c>
      <c r="Z403" t="s">
        <v>189</v>
      </c>
      <c r="AA403">
        <v>20</v>
      </c>
      <c r="AB403" t="s">
        <v>138</v>
      </c>
      <c r="AC403" t="s">
        <v>190</v>
      </c>
      <c r="AD403">
        <v>20</v>
      </c>
      <c r="AE403" t="s">
        <v>138</v>
      </c>
      <c r="AF403" t="s">
        <v>191</v>
      </c>
      <c r="AG403">
        <v>20</v>
      </c>
      <c r="AH403" t="s">
        <v>138</v>
      </c>
      <c r="AI403" t="s">
        <v>170</v>
      </c>
      <c r="AJ403">
        <v>115200</v>
      </c>
      <c r="AK403" t="s">
        <v>138</v>
      </c>
      <c r="AL403" t="s">
        <v>171</v>
      </c>
      <c r="AM403">
        <v>12000</v>
      </c>
      <c r="AN403" t="s">
        <v>138</v>
      </c>
    </row>
    <row r="404" spans="1:40">
      <c r="A404" s="26">
        <v>41507.634493981481</v>
      </c>
      <c r="B404" t="s">
        <v>130</v>
      </c>
      <c r="C404" t="s">
        <v>237</v>
      </c>
      <c r="D404" t="s">
        <v>379</v>
      </c>
      <c r="E404" t="s">
        <v>193</v>
      </c>
      <c r="F404" t="s">
        <v>194</v>
      </c>
      <c r="G404" t="s">
        <v>195</v>
      </c>
    </row>
    <row r="405" spans="1:40">
      <c r="A405" s="26">
        <v>41507.634493981481</v>
      </c>
      <c r="B405" t="s">
        <v>130</v>
      </c>
      <c r="C405" t="s">
        <v>237</v>
      </c>
      <c r="D405" t="s">
        <v>380</v>
      </c>
      <c r="E405" t="s">
        <v>193</v>
      </c>
      <c r="F405" t="s">
        <v>381</v>
      </c>
      <c r="G405" t="s">
        <v>382</v>
      </c>
      <c r="H405" t="s">
        <v>383</v>
      </c>
    </row>
    <row r="406" spans="1:40">
      <c r="A406" s="26">
        <v>41507.634493993057</v>
      </c>
      <c r="B406" t="s">
        <v>130</v>
      </c>
      <c r="C406" t="s">
        <v>258</v>
      </c>
      <c r="D406" t="s">
        <v>384</v>
      </c>
    </row>
    <row r="407" spans="1:40">
      <c r="A407" s="26">
        <v>41507.634493993057</v>
      </c>
      <c r="B407" t="s">
        <v>130</v>
      </c>
      <c r="C407" t="s">
        <v>258</v>
      </c>
      <c r="D407" t="s">
        <v>385</v>
      </c>
      <c r="E407" t="s">
        <v>132</v>
      </c>
      <c r="F407" t="s">
        <v>133</v>
      </c>
      <c r="G407" t="s">
        <v>134</v>
      </c>
      <c r="H407" t="s">
        <v>135</v>
      </c>
      <c r="I407">
        <v>240000</v>
      </c>
      <c r="J407" t="s">
        <v>136</v>
      </c>
      <c r="K407">
        <v>240000</v>
      </c>
      <c r="L407" t="s">
        <v>137</v>
      </c>
      <c r="M407">
        <v>500</v>
      </c>
      <c r="N407" t="s">
        <v>138</v>
      </c>
      <c r="O407" t="s">
        <v>139</v>
      </c>
      <c r="P407">
        <v>300</v>
      </c>
      <c r="Q407" t="s">
        <v>138</v>
      </c>
    </row>
    <row r="408" spans="1:40">
      <c r="A408" s="26">
        <v>41507.634493993057</v>
      </c>
      <c r="B408" t="s">
        <v>130</v>
      </c>
      <c r="C408" t="s">
        <v>258</v>
      </c>
      <c r="D408" t="s">
        <v>386</v>
      </c>
      <c r="E408" t="s">
        <v>132</v>
      </c>
      <c r="F408" t="s">
        <v>133</v>
      </c>
      <c r="G408" t="s">
        <v>134</v>
      </c>
      <c r="H408" t="s">
        <v>142</v>
      </c>
      <c r="I408">
        <v>49</v>
      </c>
      <c r="J408" t="s">
        <v>138</v>
      </c>
      <c r="K408" t="s">
        <v>143</v>
      </c>
      <c r="L408">
        <v>130</v>
      </c>
      <c r="M408" t="s">
        <v>138</v>
      </c>
      <c r="N408" t="s">
        <v>144</v>
      </c>
      <c r="O408">
        <v>180</v>
      </c>
      <c r="P408" t="s">
        <v>138</v>
      </c>
      <c r="Q408" t="s">
        <v>145</v>
      </c>
      <c r="R408">
        <v>140</v>
      </c>
      <c r="S408" t="s">
        <v>138</v>
      </c>
      <c r="T408" t="s">
        <v>146</v>
      </c>
      <c r="U408">
        <v>80</v>
      </c>
      <c r="V408" t="s">
        <v>138</v>
      </c>
      <c r="W408" t="s">
        <v>147</v>
      </c>
      <c r="X408">
        <v>101</v>
      </c>
      <c r="Y408" t="s">
        <v>138</v>
      </c>
      <c r="Z408" t="s">
        <v>148</v>
      </c>
      <c r="AA408">
        <v>190</v>
      </c>
      <c r="AB408" t="s">
        <v>138</v>
      </c>
      <c r="AC408" t="s">
        <v>149</v>
      </c>
      <c r="AD408">
        <v>20</v>
      </c>
      <c r="AE408" t="s">
        <v>138</v>
      </c>
    </row>
    <row r="409" spans="1:40">
      <c r="A409" s="26">
        <v>41507.634493993057</v>
      </c>
      <c r="B409" t="s">
        <v>130</v>
      </c>
      <c r="C409" t="s">
        <v>258</v>
      </c>
      <c r="D409" t="s">
        <v>387</v>
      </c>
    </row>
    <row r="410" spans="1:40">
      <c r="A410" s="26">
        <v>41507.634493993057</v>
      </c>
      <c r="B410" t="s">
        <v>130</v>
      </c>
      <c r="C410" t="s">
        <v>258</v>
      </c>
      <c r="D410" t="s">
        <v>388</v>
      </c>
      <c r="E410" t="s">
        <v>132</v>
      </c>
      <c r="F410" t="s">
        <v>133</v>
      </c>
      <c r="G410" t="s">
        <v>134</v>
      </c>
      <c r="H410" t="s">
        <v>152</v>
      </c>
      <c r="I410">
        <v>50</v>
      </c>
      <c r="J410" t="s">
        <v>138</v>
      </c>
      <c r="K410" t="s">
        <v>153</v>
      </c>
      <c r="L410">
        <v>50</v>
      </c>
      <c r="M410" t="s">
        <v>138</v>
      </c>
      <c r="N410" t="s">
        <v>154</v>
      </c>
      <c r="O410">
        <v>50</v>
      </c>
      <c r="P410" t="s">
        <v>138</v>
      </c>
    </row>
    <row r="411" spans="1:40">
      <c r="A411" s="26">
        <v>41507.634493993057</v>
      </c>
      <c r="B411" t="s">
        <v>130</v>
      </c>
      <c r="C411" t="s">
        <v>258</v>
      </c>
      <c r="D411" t="s">
        <v>389</v>
      </c>
      <c r="E411" t="s">
        <v>132</v>
      </c>
      <c r="F411" t="s">
        <v>133</v>
      </c>
      <c r="G411" t="s">
        <v>134</v>
      </c>
      <c r="H411" t="s">
        <v>156</v>
      </c>
      <c r="I411">
        <v>35</v>
      </c>
      <c r="J411" t="s">
        <v>138</v>
      </c>
      <c r="K411" t="s">
        <v>157</v>
      </c>
      <c r="L411">
        <v>5</v>
      </c>
      <c r="M411" t="s">
        <v>138</v>
      </c>
      <c r="N411" t="s">
        <v>158</v>
      </c>
      <c r="O411">
        <v>60</v>
      </c>
      <c r="P411" t="s">
        <v>138</v>
      </c>
    </row>
    <row r="412" spans="1:40">
      <c r="A412" s="26">
        <v>41507.634493993057</v>
      </c>
      <c r="B412" t="s">
        <v>130</v>
      </c>
      <c r="C412" t="s">
        <v>258</v>
      </c>
      <c r="D412" t="s">
        <v>390</v>
      </c>
      <c r="E412" t="s">
        <v>132</v>
      </c>
      <c r="F412" t="s">
        <v>133</v>
      </c>
      <c r="G412" t="s">
        <v>134</v>
      </c>
      <c r="H412" t="s">
        <v>160</v>
      </c>
      <c r="I412">
        <v>1</v>
      </c>
      <c r="J412" t="s">
        <v>138</v>
      </c>
    </row>
    <row r="413" spans="1:40">
      <c r="A413" s="26">
        <v>41507.634493993057</v>
      </c>
      <c r="B413" t="s">
        <v>130</v>
      </c>
      <c r="C413" t="s">
        <v>258</v>
      </c>
      <c r="D413" t="s">
        <v>391</v>
      </c>
      <c r="E413" t="s">
        <v>132</v>
      </c>
      <c r="F413" t="s">
        <v>133</v>
      </c>
      <c r="G413" t="s">
        <v>134</v>
      </c>
      <c r="H413" t="s">
        <v>162</v>
      </c>
      <c r="I413">
        <v>30</v>
      </c>
      <c r="J413" t="s">
        <v>138</v>
      </c>
      <c r="K413" t="s">
        <v>163</v>
      </c>
      <c r="L413">
        <v>30</v>
      </c>
      <c r="M413" t="s">
        <v>138</v>
      </c>
      <c r="N413" t="s">
        <v>164</v>
      </c>
      <c r="O413">
        <v>30</v>
      </c>
      <c r="P413" t="s">
        <v>138</v>
      </c>
      <c r="Q413" t="s">
        <v>165</v>
      </c>
      <c r="R413">
        <v>10</v>
      </c>
      <c r="S413" t="s">
        <v>138</v>
      </c>
      <c r="T413" t="s">
        <v>166</v>
      </c>
      <c r="U413">
        <v>20</v>
      </c>
      <c r="V413" t="s">
        <v>138</v>
      </c>
      <c r="W413" t="s">
        <v>167</v>
      </c>
      <c r="X413">
        <v>20</v>
      </c>
      <c r="Y413" t="s">
        <v>138</v>
      </c>
      <c r="Z413" t="s">
        <v>168</v>
      </c>
      <c r="AA413">
        <v>20</v>
      </c>
      <c r="AB413" t="s">
        <v>138</v>
      </c>
      <c r="AC413" t="s">
        <v>169</v>
      </c>
      <c r="AD413">
        <v>20</v>
      </c>
      <c r="AE413" t="s">
        <v>138</v>
      </c>
      <c r="AF413" t="s">
        <v>170</v>
      </c>
      <c r="AG413">
        <v>115200</v>
      </c>
      <c r="AH413" t="s">
        <v>138</v>
      </c>
      <c r="AI413" t="s">
        <v>171</v>
      </c>
      <c r="AJ413">
        <v>12000</v>
      </c>
      <c r="AK413" t="s">
        <v>138</v>
      </c>
      <c r="AL413" t="s">
        <v>172</v>
      </c>
      <c r="AM413">
        <v>30000</v>
      </c>
      <c r="AN413" t="s">
        <v>138</v>
      </c>
    </row>
    <row r="414" spans="1:40">
      <c r="A414" s="26">
        <v>41507.634493993057</v>
      </c>
      <c r="B414" t="s">
        <v>130</v>
      </c>
      <c r="C414" t="s">
        <v>258</v>
      </c>
      <c r="D414" t="s">
        <v>392</v>
      </c>
      <c r="E414" t="s">
        <v>132</v>
      </c>
      <c r="F414" t="s">
        <v>133</v>
      </c>
      <c r="G414" t="s">
        <v>134</v>
      </c>
      <c r="H414" t="s">
        <v>174</v>
      </c>
      <c r="I414">
        <v>60</v>
      </c>
      <c r="J414" t="s">
        <v>138</v>
      </c>
      <c r="K414" t="s">
        <v>175</v>
      </c>
      <c r="L414">
        <v>40</v>
      </c>
      <c r="M414" t="s">
        <v>138</v>
      </c>
      <c r="N414" t="s">
        <v>176</v>
      </c>
      <c r="O414">
        <v>50</v>
      </c>
      <c r="P414" t="s">
        <v>138</v>
      </c>
      <c r="Q414" t="s">
        <v>177</v>
      </c>
      <c r="R414">
        <v>40</v>
      </c>
      <c r="S414" t="s">
        <v>138</v>
      </c>
      <c r="T414" t="s">
        <v>178</v>
      </c>
      <c r="U414">
        <v>60</v>
      </c>
      <c r="V414" t="s">
        <v>138</v>
      </c>
      <c r="W414" t="s">
        <v>179</v>
      </c>
      <c r="X414">
        <v>50</v>
      </c>
      <c r="Y414" t="s">
        <v>138</v>
      </c>
      <c r="Z414" t="s">
        <v>180</v>
      </c>
      <c r="AA414">
        <v>50</v>
      </c>
      <c r="AB414" t="s">
        <v>138</v>
      </c>
      <c r="AC414" t="s">
        <v>181</v>
      </c>
      <c r="AD414">
        <v>35</v>
      </c>
      <c r="AE414" t="s">
        <v>138</v>
      </c>
      <c r="AF414" t="s">
        <v>182</v>
      </c>
      <c r="AG414">
        <v>8</v>
      </c>
      <c r="AH414" t="s">
        <v>138</v>
      </c>
      <c r="AI414" t="s">
        <v>183</v>
      </c>
      <c r="AJ414">
        <v>90</v>
      </c>
      <c r="AK414" t="s">
        <v>138</v>
      </c>
      <c r="AL414" t="s">
        <v>184</v>
      </c>
      <c r="AM414">
        <v>1</v>
      </c>
      <c r="AN414" t="s">
        <v>138</v>
      </c>
    </row>
    <row r="415" spans="1:40">
      <c r="A415" s="26">
        <v>41507.634493993057</v>
      </c>
      <c r="B415" t="s">
        <v>130</v>
      </c>
      <c r="C415" t="s">
        <v>258</v>
      </c>
      <c r="D415" t="s">
        <v>393</v>
      </c>
      <c r="E415" t="s">
        <v>132</v>
      </c>
      <c r="F415" t="s">
        <v>133</v>
      </c>
      <c r="G415" t="s">
        <v>134</v>
      </c>
      <c r="H415" t="s">
        <v>186</v>
      </c>
      <c r="I415">
        <v>33</v>
      </c>
      <c r="J415" t="s">
        <v>138</v>
      </c>
      <c r="K415" t="s">
        <v>187</v>
      </c>
      <c r="L415">
        <v>33</v>
      </c>
      <c r="M415" t="s">
        <v>138</v>
      </c>
      <c r="N415" t="s">
        <v>188</v>
      </c>
      <c r="O415">
        <v>34</v>
      </c>
      <c r="P415" t="s">
        <v>138</v>
      </c>
      <c r="Q415" t="s">
        <v>166</v>
      </c>
      <c r="R415">
        <v>20</v>
      </c>
      <c r="S415" t="s">
        <v>138</v>
      </c>
      <c r="T415" t="s">
        <v>167</v>
      </c>
      <c r="U415">
        <v>20</v>
      </c>
      <c r="V415" t="s">
        <v>138</v>
      </c>
      <c r="W415" t="s">
        <v>168</v>
      </c>
      <c r="X415">
        <v>20</v>
      </c>
      <c r="Y415" t="s">
        <v>138</v>
      </c>
      <c r="Z415" t="s">
        <v>189</v>
      </c>
      <c r="AA415">
        <v>20</v>
      </c>
      <c r="AB415" t="s">
        <v>138</v>
      </c>
      <c r="AC415" t="s">
        <v>190</v>
      </c>
      <c r="AD415">
        <v>20</v>
      </c>
      <c r="AE415" t="s">
        <v>138</v>
      </c>
      <c r="AF415" t="s">
        <v>191</v>
      </c>
      <c r="AG415">
        <v>20</v>
      </c>
      <c r="AH415" t="s">
        <v>138</v>
      </c>
      <c r="AI415" t="s">
        <v>170</v>
      </c>
      <c r="AJ415">
        <v>115200</v>
      </c>
      <c r="AK415" t="s">
        <v>138</v>
      </c>
      <c r="AL415" t="s">
        <v>171</v>
      </c>
      <c r="AM415">
        <v>12000</v>
      </c>
      <c r="AN415" t="s">
        <v>138</v>
      </c>
    </row>
    <row r="416" spans="1:40">
      <c r="A416" s="26">
        <v>41507.634493993057</v>
      </c>
      <c r="B416" t="s">
        <v>130</v>
      </c>
      <c r="C416" t="s">
        <v>258</v>
      </c>
      <c r="D416" t="s">
        <v>394</v>
      </c>
      <c r="E416" t="s">
        <v>193</v>
      </c>
      <c r="F416" t="s">
        <v>194</v>
      </c>
      <c r="G416" t="s">
        <v>195</v>
      </c>
    </row>
    <row r="417" spans="1:40">
      <c r="A417" s="26">
        <v>41507.634493993057</v>
      </c>
      <c r="B417" t="s">
        <v>130</v>
      </c>
      <c r="C417" t="s">
        <v>258</v>
      </c>
      <c r="D417" t="s">
        <v>395</v>
      </c>
      <c r="E417" t="s">
        <v>193</v>
      </c>
      <c r="F417" t="s">
        <v>396</v>
      </c>
      <c r="G417" t="s">
        <v>397</v>
      </c>
      <c r="H417" t="s">
        <v>398</v>
      </c>
    </row>
    <row r="418" spans="1:40">
      <c r="A418" s="26">
        <v>41507.634494074075</v>
      </c>
      <c r="B418" t="s">
        <v>130</v>
      </c>
      <c r="C418" t="s">
        <v>293</v>
      </c>
      <c r="D418" t="s">
        <v>399</v>
      </c>
    </row>
    <row r="419" spans="1:40">
      <c r="A419" s="26">
        <v>41507.634494074075</v>
      </c>
      <c r="B419" t="s">
        <v>130</v>
      </c>
      <c r="C419" t="s">
        <v>294</v>
      </c>
      <c r="D419" t="s">
        <v>400</v>
      </c>
      <c r="E419" t="s">
        <v>193</v>
      </c>
      <c r="F419" t="s">
        <v>233</v>
      </c>
      <c r="G419" t="s">
        <v>401</v>
      </c>
      <c r="H419" t="s">
        <v>402</v>
      </c>
    </row>
    <row r="420" spans="1:40">
      <c r="A420" s="26">
        <v>41507.634494074075</v>
      </c>
      <c r="B420" t="s">
        <v>130</v>
      </c>
      <c r="C420" t="s">
        <v>294</v>
      </c>
      <c r="D420" t="s">
        <v>403</v>
      </c>
    </row>
    <row r="421" spans="1:40">
      <c r="A421" s="26">
        <v>41507.634494085651</v>
      </c>
      <c r="B421" t="s">
        <v>130</v>
      </c>
      <c r="C421" t="s">
        <v>293</v>
      </c>
      <c r="D421" t="s">
        <v>404</v>
      </c>
      <c r="E421" t="s">
        <v>132</v>
      </c>
      <c r="F421" t="s">
        <v>133</v>
      </c>
      <c r="G421" t="s">
        <v>134</v>
      </c>
      <c r="H421" t="s">
        <v>135</v>
      </c>
      <c r="I421">
        <v>240000</v>
      </c>
      <c r="J421" t="s">
        <v>136</v>
      </c>
      <c r="K421">
        <v>240000</v>
      </c>
      <c r="L421" t="s">
        <v>137</v>
      </c>
      <c r="M421">
        <v>500</v>
      </c>
      <c r="N421" t="s">
        <v>138</v>
      </c>
      <c r="O421" t="s">
        <v>139</v>
      </c>
      <c r="P421">
        <v>300</v>
      </c>
      <c r="Q421" t="s">
        <v>138</v>
      </c>
    </row>
    <row r="422" spans="1:40">
      <c r="A422" s="26">
        <v>41507.634494085651</v>
      </c>
      <c r="B422" t="s">
        <v>130</v>
      </c>
      <c r="C422" t="s">
        <v>293</v>
      </c>
      <c r="D422" t="s">
        <v>405</v>
      </c>
      <c r="E422" t="s">
        <v>132</v>
      </c>
      <c r="F422" t="s">
        <v>133</v>
      </c>
      <c r="G422" t="s">
        <v>134</v>
      </c>
      <c r="H422" t="s">
        <v>142</v>
      </c>
      <c r="I422">
        <v>49</v>
      </c>
      <c r="J422" t="s">
        <v>138</v>
      </c>
      <c r="K422" t="s">
        <v>143</v>
      </c>
      <c r="L422">
        <v>130</v>
      </c>
      <c r="M422" t="s">
        <v>138</v>
      </c>
      <c r="N422" t="s">
        <v>144</v>
      </c>
      <c r="O422">
        <v>180</v>
      </c>
      <c r="P422" t="s">
        <v>138</v>
      </c>
      <c r="Q422" t="s">
        <v>145</v>
      </c>
      <c r="R422">
        <v>140</v>
      </c>
      <c r="S422" t="s">
        <v>138</v>
      </c>
      <c r="T422" t="s">
        <v>146</v>
      </c>
      <c r="U422">
        <v>80</v>
      </c>
      <c r="V422" t="s">
        <v>138</v>
      </c>
      <c r="W422" t="s">
        <v>147</v>
      </c>
      <c r="X422">
        <v>101</v>
      </c>
      <c r="Y422" t="s">
        <v>138</v>
      </c>
      <c r="Z422" t="s">
        <v>148</v>
      </c>
      <c r="AA422">
        <v>190</v>
      </c>
      <c r="AB422" t="s">
        <v>138</v>
      </c>
      <c r="AC422" t="s">
        <v>149</v>
      </c>
      <c r="AD422">
        <v>20</v>
      </c>
      <c r="AE422" t="s">
        <v>138</v>
      </c>
    </row>
    <row r="423" spans="1:40">
      <c r="A423" s="26">
        <v>41507.634494085651</v>
      </c>
      <c r="B423" t="s">
        <v>130</v>
      </c>
      <c r="C423" t="s">
        <v>293</v>
      </c>
      <c r="D423" t="s">
        <v>406</v>
      </c>
    </row>
    <row r="424" spans="1:40">
      <c r="A424" s="26">
        <v>41507.634494085651</v>
      </c>
      <c r="B424" t="s">
        <v>130</v>
      </c>
      <c r="C424" t="s">
        <v>293</v>
      </c>
      <c r="D424" t="s">
        <v>407</v>
      </c>
      <c r="E424" t="s">
        <v>132</v>
      </c>
      <c r="F424" t="s">
        <v>133</v>
      </c>
      <c r="G424" t="s">
        <v>134</v>
      </c>
      <c r="H424" t="s">
        <v>152</v>
      </c>
      <c r="I424">
        <v>50</v>
      </c>
      <c r="J424" t="s">
        <v>138</v>
      </c>
      <c r="K424" t="s">
        <v>153</v>
      </c>
      <c r="L424">
        <v>50</v>
      </c>
      <c r="M424" t="s">
        <v>138</v>
      </c>
      <c r="N424" t="s">
        <v>154</v>
      </c>
      <c r="O424">
        <v>50</v>
      </c>
      <c r="P424" t="s">
        <v>138</v>
      </c>
    </row>
    <row r="425" spans="1:40">
      <c r="A425" s="26">
        <v>41507.634494085651</v>
      </c>
      <c r="B425" t="s">
        <v>130</v>
      </c>
      <c r="C425" t="s">
        <v>293</v>
      </c>
      <c r="D425" t="s">
        <v>408</v>
      </c>
      <c r="E425" t="s">
        <v>132</v>
      </c>
      <c r="F425" t="s">
        <v>133</v>
      </c>
      <c r="G425" t="s">
        <v>134</v>
      </c>
      <c r="H425" t="s">
        <v>156</v>
      </c>
      <c r="I425">
        <v>35</v>
      </c>
      <c r="J425" t="s">
        <v>138</v>
      </c>
      <c r="K425" t="s">
        <v>157</v>
      </c>
      <c r="L425">
        <v>5</v>
      </c>
      <c r="M425" t="s">
        <v>138</v>
      </c>
      <c r="N425" t="s">
        <v>158</v>
      </c>
      <c r="O425">
        <v>60</v>
      </c>
      <c r="P425" t="s">
        <v>138</v>
      </c>
    </row>
    <row r="426" spans="1:40">
      <c r="A426" s="26">
        <v>41507.634494085651</v>
      </c>
      <c r="B426" t="s">
        <v>130</v>
      </c>
      <c r="C426" t="s">
        <v>293</v>
      </c>
      <c r="D426" t="s">
        <v>409</v>
      </c>
      <c r="E426" t="s">
        <v>132</v>
      </c>
      <c r="F426" t="s">
        <v>133</v>
      </c>
      <c r="G426" t="s">
        <v>134</v>
      </c>
      <c r="H426" t="s">
        <v>160</v>
      </c>
      <c r="I426">
        <v>1</v>
      </c>
      <c r="J426" t="s">
        <v>138</v>
      </c>
    </row>
    <row r="427" spans="1:40">
      <c r="A427" s="26">
        <v>41507.634494085651</v>
      </c>
      <c r="B427" t="s">
        <v>130</v>
      </c>
      <c r="C427" t="s">
        <v>293</v>
      </c>
      <c r="D427" t="s">
        <v>410</v>
      </c>
      <c r="E427" t="s">
        <v>132</v>
      </c>
      <c r="F427" t="s">
        <v>133</v>
      </c>
      <c r="G427" t="s">
        <v>134</v>
      </c>
      <c r="H427" t="s">
        <v>162</v>
      </c>
      <c r="I427">
        <v>30</v>
      </c>
      <c r="J427" t="s">
        <v>138</v>
      </c>
      <c r="K427" t="s">
        <v>163</v>
      </c>
      <c r="L427">
        <v>30</v>
      </c>
      <c r="M427" t="s">
        <v>138</v>
      </c>
      <c r="N427" t="s">
        <v>164</v>
      </c>
      <c r="O427">
        <v>30</v>
      </c>
      <c r="P427" t="s">
        <v>138</v>
      </c>
      <c r="Q427" t="s">
        <v>165</v>
      </c>
      <c r="R427">
        <v>10</v>
      </c>
      <c r="S427" t="s">
        <v>138</v>
      </c>
      <c r="T427" t="s">
        <v>166</v>
      </c>
      <c r="U427">
        <v>20</v>
      </c>
      <c r="V427" t="s">
        <v>138</v>
      </c>
      <c r="W427" t="s">
        <v>167</v>
      </c>
      <c r="X427">
        <v>20</v>
      </c>
      <c r="Y427" t="s">
        <v>138</v>
      </c>
      <c r="Z427" t="s">
        <v>168</v>
      </c>
      <c r="AA427">
        <v>20</v>
      </c>
      <c r="AB427" t="s">
        <v>138</v>
      </c>
      <c r="AC427" t="s">
        <v>169</v>
      </c>
      <c r="AD427">
        <v>20</v>
      </c>
      <c r="AE427" t="s">
        <v>138</v>
      </c>
      <c r="AF427" t="s">
        <v>170</v>
      </c>
      <c r="AG427">
        <v>115200</v>
      </c>
      <c r="AH427" t="s">
        <v>138</v>
      </c>
      <c r="AI427" t="s">
        <v>171</v>
      </c>
      <c r="AJ427">
        <v>12000</v>
      </c>
      <c r="AK427" t="s">
        <v>138</v>
      </c>
      <c r="AL427" t="s">
        <v>172</v>
      </c>
      <c r="AM427">
        <v>30000</v>
      </c>
      <c r="AN427" t="s">
        <v>138</v>
      </c>
    </row>
    <row r="428" spans="1:40">
      <c r="A428" s="26">
        <v>41507.634494085651</v>
      </c>
      <c r="B428" t="s">
        <v>130</v>
      </c>
      <c r="C428" t="s">
        <v>293</v>
      </c>
      <c r="D428" t="s">
        <v>411</v>
      </c>
      <c r="E428" t="s">
        <v>132</v>
      </c>
      <c r="F428" t="s">
        <v>133</v>
      </c>
      <c r="G428" t="s">
        <v>134</v>
      </c>
      <c r="H428" t="s">
        <v>174</v>
      </c>
      <c r="I428">
        <v>60</v>
      </c>
      <c r="J428" t="s">
        <v>138</v>
      </c>
      <c r="K428" t="s">
        <v>175</v>
      </c>
      <c r="L428">
        <v>40</v>
      </c>
      <c r="M428" t="s">
        <v>138</v>
      </c>
      <c r="N428" t="s">
        <v>176</v>
      </c>
      <c r="O428">
        <v>50</v>
      </c>
      <c r="P428" t="s">
        <v>138</v>
      </c>
      <c r="Q428" t="s">
        <v>177</v>
      </c>
      <c r="R428">
        <v>40</v>
      </c>
      <c r="S428" t="s">
        <v>138</v>
      </c>
      <c r="T428" t="s">
        <v>178</v>
      </c>
      <c r="U428">
        <v>60</v>
      </c>
      <c r="V428" t="s">
        <v>138</v>
      </c>
      <c r="W428" t="s">
        <v>179</v>
      </c>
      <c r="X428">
        <v>50</v>
      </c>
      <c r="Y428" t="s">
        <v>138</v>
      </c>
      <c r="Z428" t="s">
        <v>180</v>
      </c>
      <c r="AA428">
        <v>50</v>
      </c>
      <c r="AB428" t="s">
        <v>138</v>
      </c>
      <c r="AC428" t="s">
        <v>181</v>
      </c>
      <c r="AD428">
        <v>35</v>
      </c>
      <c r="AE428" t="s">
        <v>138</v>
      </c>
      <c r="AF428" t="s">
        <v>182</v>
      </c>
      <c r="AG428">
        <v>8</v>
      </c>
      <c r="AH428" t="s">
        <v>138</v>
      </c>
      <c r="AI428" t="s">
        <v>183</v>
      </c>
      <c r="AJ428">
        <v>90</v>
      </c>
      <c r="AK428" t="s">
        <v>138</v>
      </c>
      <c r="AL428" t="s">
        <v>184</v>
      </c>
      <c r="AM428">
        <v>1</v>
      </c>
      <c r="AN428" t="s">
        <v>138</v>
      </c>
    </row>
    <row r="429" spans="1:40">
      <c r="A429" s="26">
        <v>41507.634494085651</v>
      </c>
      <c r="B429" t="s">
        <v>130</v>
      </c>
      <c r="C429" t="s">
        <v>293</v>
      </c>
      <c r="D429" t="s">
        <v>412</v>
      </c>
      <c r="E429" t="s">
        <v>132</v>
      </c>
      <c r="F429" t="s">
        <v>133</v>
      </c>
      <c r="G429" t="s">
        <v>134</v>
      </c>
      <c r="H429" t="s">
        <v>186</v>
      </c>
      <c r="I429">
        <v>33</v>
      </c>
      <c r="J429" t="s">
        <v>138</v>
      </c>
      <c r="K429" t="s">
        <v>187</v>
      </c>
      <c r="L429">
        <v>33</v>
      </c>
      <c r="M429" t="s">
        <v>138</v>
      </c>
      <c r="N429" t="s">
        <v>188</v>
      </c>
      <c r="O429">
        <v>34</v>
      </c>
      <c r="P429" t="s">
        <v>138</v>
      </c>
      <c r="Q429" t="s">
        <v>166</v>
      </c>
      <c r="R429">
        <v>20</v>
      </c>
      <c r="S429" t="s">
        <v>138</v>
      </c>
      <c r="T429" t="s">
        <v>167</v>
      </c>
      <c r="U429">
        <v>20</v>
      </c>
      <c r="V429" t="s">
        <v>138</v>
      </c>
      <c r="W429" t="s">
        <v>168</v>
      </c>
      <c r="X429">
        <v>20</v>
      </c>
      <c r="Y429" t="s">
        <v>138</v>
      </c>
      <c r="Z429" t="s">
        <v>189</v>
      </c>
      <c r="AA429">
        <v>20</v>
      </c>
      <c r="AB429" t="s">
        <v>138</v>
      </c>
      <c r="AC429" t="s">
        <v>190</v>
      </c>
      <c r="AD429">
        <v>20</v>
      </c>
      <c r="AE429" t="s">
        <v>138</v>
      </c>
      <c r="AF429" t="s">
        <v>191</v>
      </c>
      <c r="AG429">
        <v>20</v>
      </c>
      <c r="AH429" t="s">
        <v>138</v>
      </c>
      <c r="AI429" t="s">
        <v>170</v>
      </c>
      <c r="AJ429">
        <v>115200</v>
      </c>
      <c r="AK429" t="s">
        <v>138</v>
      </c>
      <c r="AL429" t="s">
        <v>171</v>
      </c>
      <c r="AM429">
        <v>12000</v>
      </c>
      <c r="AN429" t="s">
        <v>138</v>
      </c>
    </row>
    <row r="430" spans="1:40">
      <c r="A430" s="26">
        <v>41507.634494085651</v>
      </c>
      <c r="B430" t="s">
        <v>130</v>
      </c>
      <c r="C430" t="s">
        <v>293</v>
      </c>
      <c r="D430" t="s">
        <v>413</v>
      </c>
      <c r="E430" t="s">
        <v>193</v>
      </c>
      <c r="F430" t="s">
        <v>194</v>
      </c>
      <c r="G430" t="s">
        <v>195</v>
      </c>
    </row>
    <row r="431" spans="1:40">
      <c r="A431" s="26">
        <v>41507.634494085651</v>
      </c>
      <c r="B431" t="s">
        <v>130</v>
      </c>
      <c r="C431" t="s">
        <v>293</v>
      </c>
      <c r="D431" t="s">
        <v>414</v>
      </c>
      <c r="E431" t="s">
        <v>193</v>
      </c>
      <c r="F431" t="s">
        <v>415</v>
      </c>
      <c r="G431" t="s">
        <v>416</v>
      </c>
      <c r="H431" t="s">
        <v>417</v>
      </c>
    </row>
    <row r="432" spans="1:40">
      <c r="A432" s="26">
        <v>41507.634494120372</v>
      </c>
      <c r="B432" t="s">
        <v>123</v>
      </c>
      <c r="C432" t="s">
        <v>418</v>
      </c>
      <c r="D432" t="s">
        <v>125</v>
      </c>
    </row>
    <row r="433" spans="1:40">
      <c r="A433" s="26">
        <v>41507.634494155092</v>
      </c>
      <c r="B433" t="s">
        <v>130</v>
      </c>
      <c r="C433" t="s">
        <v>127</v>
      </c>
      <c r="D433" t="s">
        <v>419</v>
      </c>
    </row>
    <row r="434" spans="1:40">
      <c r="A434" s="26">
        <v>41507.634494155092</v>
      </c>
      <c r="B434" t="s">
        <v>130</v>
      </c>
      <c r="C434" t="s">
        <v>127</v>
      </c>
      <c r="D434" t="s">
        <v>420</v>
      </c>
      <c r="E434" t="s">
        <v>132</v>
      </c>
      <c r="F434" t="s">
        <v>133</v>
      </c>
      <c r="G434" t="s">
        <v>134</v>
      </c>
      <c r="H434" t="s">
        <v>135</v>
      </c>
      <c r="I434">
        <v>240000</v>
      </c>
      <c r="J434" t="s">
        <v>136</v>
      </c>
      <c r="K434">
        <v>240000</v>
      </c>
      <c r="L434" t="s">
        <v>137</v>
      </c>
      <c r="M434">
        <v>500</v>
      </c>
      <c r="N434" t="s">
        <v>138</v>
      </c>
      <c r="O434" t="s">
        <v>139</v>
      </c>
      <c r="P434">
        <v>300</v>
      </c>
      <c r="Q434" t="s">
        <v>138</v>
      </c>
    </row>
    <row r="435" spans="1:40">
      <c r="A435" s="26">
        <v>41507.634494155092</v>
      </c>
      <c r="B435" t="s">
        <v>130</v>
      </c>
      <c r="C435" t="s">
        <v>127</v>
      </c>
      <c r="D435" t="s">
        <v>421</v>
      </c>
      <c r="E435" t="s">
        <v>132</v>
      </c>
      <c r="F435" t="s">
        <v>133</v>
      </c>
      <c r="G435" t="s">
        <v>134</v>
      </c>
      <c r="H435" t="s">
        <v>142</v>
      </c>
      <c r="I435">
        <v>49</v>
      </c>
      <c r="J435" t="s">
        <v>138</v>
      </c>
      <c r="K435" t="s">
        <v>143</v>
      </c>
      <c r="L435">
        <v>130</v>
      </c>
      <c r="M435" t="s">
        <v>138</v>
      </c>
      <c r="N435" t="s">
        <v>144</v>
      </c>
      <c r="O435">
        <v>180</v>
      </c>
      <c r="P435" t="s">
        <v>138</v>
      </c>
      <c r="Q435" t="s">
        <v>145</v>
      </c>
      <c r="R435">
        <v>140</v>
      </c>
      <c r="S435" t="s">
        <v>138</v>
      </c>
      <c r="T435" t="s">
        <v>146</v>
      </c>
      <c r="U435">
        <v>80</v>
      </c>
      <c r="V435" t="s">
        <v>138</v>
      </c>
      <c r="W435" t="s">
        <v>147</v>
      </c>
      <c r="X435">
        <v>101</v>
      </c>
      <c r="Y435" t="s">
        <v>138</v>
      </c>
      <c r="Z435" t="s">
        <v>148</v>
      </c>
      <c r="AA435">
        <v>190</v>
      </c>
      <c r="AB435" t="s">
        <v>138</v>
      </c>
      <c r="AC435" t="s">
        <v>149</v>
      </c>
      <c r="AD435">
        <v>20</v>
      </c>
      <c r="AE435" t="s">
        <v>138</v>
      </c>
    </row>
    <row r="436" spans="1:40">
      <c r="A436" s="26">
        <v>41507.634494155092</v>
      </c>
      <c r="B436" t="s">
        <v>130</v>
      </c>
      <c r="C436" t="s">
        <v>127</v>
      </c>
      <c r="D436" t="s">
        <v>422</v>
      </c>
    </row>
    <row r="437" spans="1:40">
      <c r="A437" s="26">
        <v>41507.634494155092</v>
      </c>
      <c r="B437" t="s">
        <v>130</v>
      </c>
      <c r="C437" t="s">
        <v>127</v>
      </c>
      <c r="D437" t="s">
        <v>423</v>
      </c>
      <c r="E437" t="s">
        <v>132</v>
      </c>
      <c r="F437" t="s">
        <v>133</v>
      </c>
      <c r="G437" t="s">
        <v>134</v>
      </c>
      <c r="H437" t="s">
        <v>152</v>
      </c>
      <c r="I437">
        <v>50</v>
      </c>
      <c r="J437" t="s">
        <v>138</v>
      </c>
      <c r="K437" t="s">
        <v>153</v>
      </c>
      <c r="L437">
        <v>50</v>
      </c>
      <c r="M437" t="s">
        <v>138</v>
      </c>
      <c r="N437" t="s">
        <v>154</v>
      </c>
      <c r="O437">
        <v>50</v>
      </c>
      <c r="P437" t="s">
        <v>138</v>
      </c>
    </row>
    <row r="438" spans="1:40">
      <c r="A438" s="26">
        <v>41507.634494155092</v>
      </c>
      <c r="B438" t="s">
        <v>130</v>
      </c>
      <c r="C438" t="s">
        <v>127</v>
      </c>
      <c r="D438" t="s">
        <v>424</v>
      </c>
      <c r="E438" t="s">
        <v>132</v>
      </c>
      <c r="F438" t="s">
        <v>133</v>
      </c>
      <c r="G438" t="s">
        <v>134</v>
      </c>
      <c r="H438" t="s">
        <v>156</v>
      </c>
      <c r="I438">
        <v>35</v>
      </c>
      <c r="J438" t="s">
        <v>138</v>
      </c>
      <c r="K438" t="s">
        <v>157</v>
      </c>
      <c r="L438">
        <v>5</v>
      </c>
      <c r="M438" t="s">
        <v>138</v>
      </c>
      <c r="N438" t="s">
        <v>158</v>
      </c>
      <c r="O438">
        <v>60</v>
      </c>
      <c r="P438" t="s">
        <v>138</v>
      </c>
    </row>
    <row r="439" spans="1:40">
      <c r="A439" s="26">
        <v>41507.634494155092</v>
      </c>
      <c r="B439" t="s">
        <v>130</v>
      </c>
      <c r="C439" t="s">
        <v>127</v>
      </c>
      <c r="D439" t="s">
        <v>425</v>
      </c>
      <c r="E439" t="s">
        <v>132</v>
      </c>
      <c r="F439" t="s">
        <v>133</v>
      </c>
      <c r="G439" t="s">
        <v>134</v>
      </c>
      <c r="H439" t="s">
        <v>160</v>
      </c>
      <c r="I439">
        <v>1</v>
      </c>
      <c r="J439" t="s">
        <v>138</v>
      </c>
    </row>
    <row r="440" spans="1:40">
      <c r="A440" s="26">
        <v>41507.634494155092</v>
      </c>
      <c r="B440" t="s">
        <v>130</v>
      </c>
      <c r="C440" t="s">
        <v>127</v>
      </c>
      <c r="D440" t="s">
        <v>426</v>
      </c>
      <c r="E440" t="s">
        <v>132</v>
      </c>
      <c r="F440" t="s">
        <v>133</v>
      </c>
      <c r="G440" t="s">
        <v>134</v>
      </c>
      <c r="H440" t="s">
        <v>162</v>
      </c>
      <c r="I440">
        <v>30</v>
      </c>
      <c r="J440" t="s">
        <v>138</v>
      </c>
      <c r="K440" t="s">
        <v>163</v>
      </c>
      <c r="L440">
        <v>30</v>
      </c>
      <c r="M440" t="s">
        <v>138</v>
      </c>
      <c r="N440" t="s">
        <v>164</v>
      </c>
      <c r="O440">
        <v>30</v>
      </c>
      <c r="P440" t="s">
        <v>138</v>
      </c>
      <c r="Q440" t="s">
        <v>165</v>
      </c>
      <c r="R440">
        <v>10</v>
      </c>
      <c r="S440" t="s">
        <v>138</v>
      </c>
      <c r="T440" t="s">
        <v>166</v>
      </c>
      <c r="U440">
        <v>20</v>
      </c>
      <c r="V440" t="s">
        <v>138</v>
      </c>
      <c r="W440" t="s">
        <v>167</v>
      </c>
      <c r="X440">
        <v>20</v>
      </c>
      <c r="Y440" t="s">
        <v>138</v>
      </c>
      <c r="Z440" t="s">
        <v>168</v>
      </c>
      <c r="AA440">
        <v>20</v>
      </c>
      <c r="AB440" t="s">
        <v>138</v>
      </c>
      <c r="AC440" t="s">
        <v>169</v>
      </c>
      <c r="AD440">
        <v>20</v>
      </c>
      <c r="AE440" t="s">
        <v>138</v>
      </c>
      <c r="AF440" t="s">
        <v>170</v>
      </c>
      <c r="AG440">
        <v>115200</v>
      </c>
      <c r="AH440" t="s">
        <v>138</v>
      </c>
      <c r="AI440" t="s">
        <v>171</v>
      </c>
      <c r="AJ440">
        <v>12000</v>
      </c>
      <c r="AK440" t="s">
        <v>138</v>
      </c>
      <c r="AL440" t="s">
        <v>172</v>
      </c>
      <c r="AM440">
        <v>30000</v>
      </c>
      <c r="AN440" t="s">
        <v>138</v>
      </c>
    </row>
    <row r="441" spans="1:40">
      <c r="A441" s="26">
        <v>41507.634494155092</v>
      </c>
      <c r="B441" t="s">
        <v>130</v>
      </c>
      <c r="C441" t="s">
        <v>127</v>
      </c>
      <c r="D441" t="s">
        <v>427</v>
      </c>
      <c r="E441" t="s">
        <v>132</v>
      </c>
      <c r="F441" t="s">
        <v>133</v>
      </c>
      <c r="G441" t="s">
        <v>134</v>
      </c>
      <c r="H441" t="s">
        <v>174</v>
      </c>
      <c r="I441">
        <v>60</v>
      </c>
      <c r="J441" t="s">
        <v>138</v>
      </c>
      <c r="K441" t="s">
        <v>175</v>
      </c>
      <c r="L441">
        <v>40</v>
      </c>
      <c r="M441" t="s">
        <v>138</v>
      </c>
      <c r="N441" t="s">
        <v>176</v>
      </c>
      <c r="O441">
        <v>50</v>
      </c>
      <c r="P441" t="s">
        <v>138</v>
      </c>
      <c r="Q441" t="s">
        <v>177</v>
      </c>
      <c r="R441">
        <v>40</v>
      </c>
      <c r="S441" t="s">
        <v>138</v>
      </c>
      <c r="T441" t="s">
        <v>178</v>
      </c>
      <c r="U441">
        <v>60</v>
      </c>
      <c r="V441" t="s">
        <v>138</v>
      </c>
      <c r="W441" t="s">
        <v>179</v>
      </c>
      <c r="X441">
        <v>50</v>
      </c>
      <c r="Y441" t="s">
        <v>138</v>
      </c>
      <c r="Z441" t="s">
        <v>180</v>
      </c>
      <c r="AA441">
        <v>50</v>
      </c>
      <c r="AB441" t="s">
        <v>138</v>
      </c>
      <c r="AC441" t="s">
        <v>181</v>
      </c>
      <c r="AD441">
        <v>35</v>
      </c>
      <c r="AE441" t="s">
        <v>138</v>
      </c>
      <c r="AF441" t="s">
        <v>182</v>
      </c>
      <c r="AG441">
        <v>8</v>
      </c>
      <c r="AH441" t="s">
        <v>138</v>
      </c>
      <c r="AI441" t="s">
        <v>183</v>
      </c>
      <c r="AJ441">
        <v>90</v>
      </c>
      <c r="AK441" t="s">
        <v>138</v>
      </c>
      <c r="AL441" t="s">
        <v>184</v>
      </c>
      <c r="AM441">
        <v>1</v>
      </c>
      <c r="AN441" t="s">
        <v>138</v>
      </c>
    </row>
    <row r="442" spans="1:40">
      <c r="A442" s="26">
        <v>41507.634494155092</v>
      </c>
      <c r="B442" t="s">
        <v>130</v>
      </c>
      <c r="C442" t="s">
        <v>237</v>
      </c>
      <c r="D442" t="s">
        <v>428</v>
      </c>
    </row>
    <row r="443" spans="1:40">
      <c r="A443" s="26">
        <v>41507.634494155092</v>
      </c>
      <c r="B443" t="s">
        <v>130</v>
      </c>
      <c r="C443" t="s">
        <v>237</v>
      </c>
      <c r="D443" t="s">
        <v>429</v>
      </c>
      <c r="E443" t="s">
        <v>132</v>
      </c>
      <c r="F443" t="s">
        <v>133</v>
      </c>
      <c r="G443" t="s">
        <v>134</v>
      </c>
      <c r="H443" t="s">
        <v>135</v>
      </c>
      <c r="I443">
        <v>240000</v>
      </c>
      <c r="J443" t="s">
        <v>136</v>
      </c>
      <c r="K443">
        <v>240000</v>
      </c>
      <c r="L443" t="s">
        <v>137</v>
      </c>
      <c r="M443">
        <v>500</v>
      </c>
      <c r="N443" t="s">
        <v>138</v>
      </c>
      <c r="O443" t="s">
        <v>139</v>
      </c>
      <c r="P443">
        <v>300</v>
      </c>
      <c r="Q443" t="s">
        <v>138</v>
      </c>
    </row>
    <row r="444" spans="1:40">
      <c r="A444" s="26">
        <v>41507.634494155092</v>
      </c>
      <c r="B444" t="s">
        <v>130</v>
      </c>
      <c r="C444" t="s">
        <v>237</v>
      </c>
      <c r="D444" t="s">
        <v>430</v>
      </c>
      <c r="E444" t="s">
        <v>132</v>
      </c>
      <c r="F444" t="s">
        <v>133</v>
      </c>
      <c r="G444" t="s">
        <v>134</v>
      </c>
      <c r="H444" t="s">
        <v>142</v>
      </c>
      <c r="I444">
        <v>49</v>
      </c>
      <c r="J444" t="s">
        <v>138</v>
      </c>
      <c r="K444" t="s">
        <v>143</v>
      </c>
      <c r="L444">
        <v>130</v>
      </c>
      <c r="M444" t="s">
        <v>138</v>
      </c>
      <c r="N444" t="s">
        <v>144</v>
      </c>
      <c r="O444">
        <v>180</v>
      </c>
      <c r="P444" t="s">
        <v>138</v>
      </c>
      <c r="Q444" t="s">
        <v>145</v>
      </c>
      <c r="R444">
        <v>140</v>
      </c>
      <c r="S444" t="s">
        <v>138</v>
      </c>
      <c r="T444" t="s">
        <v>146</v>
      </c>
      <c r="U444">
        <v>80</v>
      </c>
      <c r="V444" t="s">
        <v>138</v>
      </c>
      <c r="W444" t="s">
        <v>147</v>
      </c>
      <c r="X444">
        <v>101</v>
      </c>
      <c r="Y444" t="s">
        <v>138</v>
      </c>
      <c r="Z444" t="s">
        <v>148</v>
      </c>
      <c r="AA444">
        <v>190</v>
      </c>
      <c r="AB444" t="s">
        <v>138</v>
      </c>
      <c r="AC444" t="s">
        <v>149</v>
      </c>
      <c r="AD444">
        <v>20</v>
      </c>
      <c r="AE444" t="s">
        <v>138</v>
      </c>
    </row>
    <row r="445" spans="1:40">
      <c r="A445" s="26">
        <v>41507.634494155092</v>
      </c>
      <c r="B445" t="s">
        <v>130</v>
      </c>
      <c r="C445" t="s">
        <v>237</v>
      </c>
      <c r="D445" t="s">
        <v>431</v>
      </c>
    </row>
    <row r="446" spans="1:40">
      <c r="A446" s="26">
        <v>41507.634494155092</v>
      </c>
      <c r="B446" t="s">
        <v>130</v>
      </c>
      <c r="C446" t="s">
        <v>237</v>
      </c>
      <c r="D446" t="s">
        <v>432</v>
      </c>
      <c r="E446" t="s">
        <v>132</v>
      </c>
      <c r="F446" t="s">
        <v>133</v>
      </c>
      <c r="G446" t="s">
        <v>134</v>
      </c>
      <c r="H446" t="s">
        <v>152</v>
      </c>
      <c r="I446">
        <v>50</v>
      </c>
      <c r="J446" t="s">
        <v>138</v>
      </c>
      <c r="K446" t="s">
        <v>153</v>
      </c>
      <c r="L446">
        <v>50</v>
      </c>
      <c r="M446" t="s">
        <v>138</v>
      </c>
      <c r="N446" t="s">
        <v>154</v>
      </c>
      <c r="O446">
        <v>50</v>
      </c>
      <c r="P446" t="s">
        <v>138</v>
      </c>
    </row>
    <row r="447" spans="1:40">
      <c r="A447" s="26">
        <v>41507.634494155092</v>
      </c>
      <c r="B447" t="s">
        <v>130</v>
      </c>
      <c r="C447" t="s">
        <v>237</v>
      </c>
      <c r="D447" t="s">
        <v>433</v>
      </c>
      <c r="E447" t="s">
        <v>132</v>
      </c>
      <c r="F447" t="s">
        <v>133</v>
      </c>
      <c r="G447" t="s">
        <v>134</v>
      </c>
      <c r="H447" t="s">
        <v>156</v>
      </c>
      <c r="I447">
        <v>35</v>
      </c>
      <c r="J447" t="s">
        <v>138</v>
      </c>
      <c r="K447" t="s">
        <v>157</v>
      </c>
      <c r="L447">
        <v>5</v>
      </c>
      <c r="M447" t="s">
        <v>138</v>
      </c>
      <c r="N447" t="s">
        <v>158</v>
      </c>
      <c r="O447">
        <v>60</v>
      </c>
      <c r="P447" t="s">
        <v>138</v>
      </c>
    </row>
    <row r="448" spans="1:40">
      <c r="A448" s="26">
        <v>41507.634494155092</v>
      </c>
      <c r="B448" t="s">
        <v>130</v>
      </c>
      <c r="C448" t="s">
        <v>237</v>
      </c>
      <c r="D448" t="s">
        <v>434</v>
      </c>
      <c r="E448" t="s">
        <v>132</v>
      </c>
      <c r="F448" t="s">
        <v>133</v>
      </c>
      <c r="G448" t="s">
        <v>134</v>
      </c>
      <c r="H448" t="s">
        <v>160</v>
      </c>
      <c r="I448">
        <v>1</v>
      </c>
      <c r="J448" t="s">
        <v>138</v>
      </c>
    </row>
    <row r="449" spans="1:40">
      <c r="A449" s="26">
        <v>41507.634494166668</v>
      </c>
      <c r="B449" t="s">
        <v>130</v>
      </c>
      <c r="C449" t="s">
        <v>127</v>
      </c>
      <c r="D449" t="s">
        <v>435</v>
      </c>
      <c r="E449" t="s">
        <v>193</v>
      </c>
      <c r="F449" t="s">
        <v>194</v>
      </c>
      <c r="G449" t="s">
        <v>195</v>
      </c>
    </row>
    <row r="450" spans="1:40">
      <c r="A450" s="26">
        <v>41507.634494166668</v>
      </c>
      <c r="B450" t="s">
        <v>130</v>
      </c>
      <c r="C450" t="s">
        <v>127</v>
      </c>
      <c r="D450" t="s">
        <v>436</v>
      </c>
      <c r="E450" t="s">
        <v>193</v>
      </c>
      <c r="F450" t="s">
        <v>437</v>
      </c>
      <c r="G450" t="s">
        <v>438</v>
      </c>
      <c r="H450" t="s">
        <v>439</v>
      </c>
    </row>
    <row r="451" spans="1:40">
      <c r="A451" s="26">
        <v>41507.634494166668</v>
      </c>
      <c r="B451" t="s">
        <v>130</v>
      </c>
      <c r="C451" t="s">
        <v>127</v>
      </c>
      <c r="D451" t="s">
        <v>440</v>
      </c>
      <c r="E451" t="s">
        <v>132</v>
      </c>
      <c r="F451" t="s">
        <v>133</v>
      </c>
      <c r="G451" t="s">
        <v>134</v>
      </c>
      <c r="H451" t="s">
        <v>186</v>
      </c>
      <c r="I451">
        <v>33</v>
      </c>
      <c r="J451" t="s">
        <v>138</v>
      </c>
      <c r="K451" t="s">
        <v>187</v>
      </c>
      <c r="L451">
        <v>33</v>
      </c>
      <c r="M451" t="s">
        <v>138</v>
      </c>
      <c r="N451" t="s">
        <v>188</v>
      </c>
      <c r="O451">
        <v>34</v>
      </c>
      <c r="P451" t="s">
        <v>138</v>
      </c>
      <c r="Q451" t="s">
        <v>166</v>
      </c>
      <c r="R451">
        <v>20</v>
      </c>
      <c r="S451" t="s">
        <v>138</v>
      </c>
      <c r="T451" t="s">
        <v>167</v>
      </c>
      <c r="U451">
        <v>20</v>
      </c>
      <c r="V451" t="s">
        <v>138</v>
      </c>
      <c r="W451" t="s">
        <v>168</v>
      </c>
      <c r="X451">
        <v>20</v>
      </c>
      <c r="Y451" t="s">
        <v>138</v>
      </c>
      <c r="Z451" t="s">
        <v>189</v>
      </c>
      <c r="AA451">
        <v>20</v>
      </c>
      <c r="AB451" t="s">
        <v>138</v>
      </c>
      <c r="AC451" t="s">
        <v>190</v>
      </c>
      <c r="AD451">
        <v>20</v>
      </c>
      <c r="AE451" t="s">
        <v>138</v>
      </c>
      <c r="AF451" t="s">
        <v>191</v>
      </c>
      <c r="AG451">
        <v>20</v>
      </c>
      <c r="AH451" t="s">
        <v>138</v>
      </c>
      <c r="AI451" t="s">
        <v>170</v>
      </c>
      <c r="AJ451">
        <v>115200</v>
      </c>
      <c r="AK451" t="s">
        <v>138</v>
      </c>
      <c r="AL451" t="s">
        <v>171</v>
      </c>
      <c r="AM451">
        <v>12000</v>
      </c>
      <c r="AN451" t="s">
        <v>138</v>
      </c>
    </row>
    <row r="452" spans="1:40">
      <c r="A452" s="26">
        <v>41507.634494166668</v>
      </c>
      <c r="B452" t="s">
        <v>130</v>
      </c>
      <c r="C452" t="s">
        <v>237</v>
      </c>
      <c r="D452" t="s">
        <v>441</v>
      </c>
      <c r="E452" t="s">
        <v>132</v>
      </c>
      <c r="F452" t="s">
        <v>133</v>
      </c>
      <c r="G452" t="s">
        <v>134</v>
      </c>
      <c r="H452" t="s">
        <v>174</v>
      </c>
      <c r="I452">
        <v>60</v>
      </c>
      <c r="J452" t="s">
        <v>138</v>
      </c>
      <c r="K452" t="s">
        <v>175</v>
      </c>
      <c r="L452">
        <v>40</v>
      </c>
      <c r="M452" t="s">
        <v>138</v>
      </c>
      <c r="N452" t="s">
        <v>176</v>
      </c>
      <c r="O452">
        <v>50</v>
      </c>
      <c r="P452" t="s">
        <v>138</v>
      </c>
      <c r="Q452" t="s">
        <v>177</v>
      </c>
      <c r="R452">
        <v>40</v>
      </c>
      <c r="S452" t="s">
        <v>138</v>
      </c>
      <c r="T452" t="s">
        <v>178</v>
      </c>
      <c r="U452">
        <v>60</v>
      </c>
      <c r="V452" t="s">
        <v>138</v>
      </c>
      <c r="W452" t="s">
        <v>179</v>
      </c>
      <c r="X452">
        <v>50</v>
      </c>
      <c r="Y452" t="s">
        <v>138</v>
      </c>
      <c r="Z452" t="s">
        <v>180</v>
      </c>
      <c r="AA452">
        <v>50</v>
      </c>
      <c r="AB452" t="s">
        <v>138</v>
      </c>
      <c r="AC452" t="s">
        <v>181</v>
      </c>
      <c r="AD452">
        <v>35</v>
      </c>
      <c r="AE452" t="s">
        <v>138</v>
      </c>
      <c r="AF452" t="s">
        <v>182</v>
      </c>
      <c r="AG452">
        <v>8</v>
      </c>
      <c r="AH452" t="s">
        <v>138</v>
      </c>
      <c r="AI452" t="s">
        <v>183</v>
      </c>
      <c r="AJ452">
        <v>90</v>
      </c>
      <c r="AK452" t="s">
        <v>138</v>
      </c>
      <c r="AL452" t="s">
        <v>184</v>
      </c>
      <c r="AM452">
        <v>1</v>
      </c>
      <c r="AN452" t="s">
        <v>138</v>
      </c>
    </row>
    <row r="453" spans="1:40">
      <c r="A453" s="26">
        <v>41507.634494166668</v>
      </c>
      <c r="B453" t="s">
        <v>130</v>
      </c>
      <c r="C453" t="s">
        <v>237</v>
      </c>
      <c r="D453" t="s">
        <v>442</v>
      </c>
      <c r="E453" t="s">
        <v>132</v>
      </c>
      <c r="F453" t="s">
        <v>133</v>
      </c>
      <c r="G453" t="s">
        <v>134</v>
      </c>
      <c r="H453" t="s">
        <v>186</v>
      </c>
      <c r="I453">
        <v>33</v>
      </c>
      <c r="J453" t="s">
        <v>138</v>
      </c>
      <c r="K453" t="s">
        <v>187</v>
      </c>
      <c r="L453">
        <v>33</v>
      </c>
      <c r="M453" t="s">
        <v>138</v>
      </c>
      <c r="N453" t="s">
        <v>188</v>
      </c>
      <c r="O453">
        <v>34</v>
      </c>
      <c r="P453" t="s">
        <v>138</v>
      </c>
      <c r="Q453" t="s">
        <v>166</v>
      </c>
      <c r="R453">
        <v>20</v>
      </c>
      <c r="S453" t="s">
        <v>138</v>
      </c>
      <c r="T453" t="s">
        <v>167</v>
      </c>
      <c r="U453">
        <v>20</v>
      </c>
      <c r="V453" t="s">
        <v>138</v>
      </c>
      <c r="W453" t="s">
        <v>168</v>
      </c>
      <c r="X453">
        <v>20</v>
      </c>
      <c r="Y453" t="s">
        <v>138</v>
      </c>
      <c r="Z453" t="s">
        <v>189</v>
      </c>
      <c r="AA453">
        <v>20</v>
      </c>
      <c r="AB453" t="s">
        <v>138</v>
      </c>
      <c r="AC453" t="s">
        <v>190</v>
      </c>
      <c r="AD453">
        <v>20</v>
      </c>
      <c r="AE453" t="s">
        <v>138</v>
      </c>
      <c r="AF453" t="s">
        <v>191</v>
      </c>
      <c r="AG453">
        <v>20</v>
      </c>
      <c r="AH453" t="s">
        <v>138</v>
      </c>
      <c r="AI453" t="s">
        <v>170</v>
      </c>
      <c r="AJ453">
        <v>115200</v>
      </c>
      <c r="AK453" t="s">
        <v>138</v>
      </c>
      <c r="AL453" t="s">
        <v>171</v>
      </c>
      <c r="AM453">
        <v>12000</v>
      </c>
      <c r="AN453" t="s">
        <v>138</v>
      </c>
    </row>
    <row r="454" spans="1:40">
      <c r="A454" s="26">
        <v>41507.634494166668</v>
      </c>
      <c r="B454" t="s">
        <v>130</v>
      </c>
      <c r="C454" t="s">
        <v>237</v>
      </c>
      <c r="D454" t="s">
        <v>443</v>
      </c>
      <c r="E454" t="s">
        <v>193</v>
      </c>
      <c r="F454" t="s">
        <v>194</v>
      </c>
      <c r="G454" t="s">
        <v>195</v>
      </c>
    </row>
    <row r="455" spans="1:40">
      <c r="A455" s="26">
        <v>41507.634494166668</v>
      </c>
      <c r="B455" t="s">
        <v>130</v>
      </c>
      <c r="C455" t="s">
        <v>237</v>
      </c>
      <c r="D455" t="s">
        <v>444</v>
      </c>
      <c r="E455" t="s">
        <v>193</v>
      </c>
      <c r="F455" t="s">
        <v>445</v>
      </c>
      <c r="G455" t="s">
        <v>446</v>
      </c>
      <c r="H455" t="s">
        <v>447</v>
      </c>
    </row>
    <row r="456" spans="1:40">
      <c r="A456" s="26">
        <v>41507.634494166668</v>
      </c>
      <c r="B456" t="s">
        <v>130</v>
      </c>
      <c r="C456" t="s">
        <v>237</v>
      </c>
      <c r="D456" t="s">
        <v>448</v>
      </c>
      <c r="E456" t="s">
        <v>132</v>
      </c>
      <c r="F456" t="s">
        <v>133</v>
      </c>
      <c r="G456" t="s">
        <v>134</v>
      </c>
      <c r="H456" t="s">
        <v>162</v>
      </c>
      <c r="I456">
        <v>30</v>
      </c>
      <c r="J456" t="s">
        <v>138</v>
      </c>
      <c r="K456" t="s">
        <v>163</v>
      </c>
      <c r="L456">
        <v>30</v>
      </c>
      <c r="M456" t="s">
        <v>138</v>
      </c>
      <c r="N456" t="s">
        <v>164</v>
      </c>
      <c r="O456">
        <v>30</v>
      </c>
      <c r="P456" t="s">
        <v>138</v>
      </c>
      <c r="Q456" t="s">
        <v>165</v>
      </c>
      <c r="R456">
        <v>10</v>
      </c>
      <c r="S456" t="s">
        <v>138</v>
      </c>
      <c r="T456" t="s">
        <v>166</v>
      </c>
      <c r="U456">
        <v>20</v>
      </c>
      <c r="V456" t="s">
        <v>138</v>
      </c>
      <c r="W456" t="s">
        <v>167</v>
      </c>
      <c r="X456">
        <v>20</v>
      </c>
      <c r="Y456" t="s">
        <v>138</v>
      </c>
      <c r="Z456" t="s">
        <v>168</v>
      </c>
      <c r="AA456">
        <v>20</v>
      </c>
      <c r="AB456" t="s">
        <v>138</v>
      </c>
      <c r="AC456" t="s">
        <v>169</v>
      </c>
      <c r="AD456">
        <v>20</v>
      </c>
      <c r="AE456" t="s">
        <v>138</v>
      </c>
      <c r="AF456" t="s">
        <v>170</v>
      </c>
      <c r="AG456">
        <v>115200</v>
      </c>
      <c r="AH456" t="s">
        <v>138</v>
      </c>
      <c r="AI456" t="s">
        <v>171</v>
      </c>
      <c r="AJ456">
        <v>12000</v>
      </c>
      <c r="AK456" t="s">
        <v>138</v>
      </c>
      <c r="AL456" t="s">
        <v>172</v>
      </c>
      <c r="AM456">
        <v>30000</v>
      </c>
      <c r="AN456" t="s">
        <v>138</v>
      </c>
    </row>
    <row r="457" spans="1:40">
      <c r="A457" s="26">
        <v>41507.634494166668</v>
      </c>
      <c r="B457" t="s">
        <v>130</v>
      </c>
      <c r="C457" t="s">
        <v>293</v>
      </c>
      <c r="D457" t="s">
        <v>449</v>
      </c>
    </row>
    <row r="458" spans="1:40">
      <c r="A458" s="26">
        <v>41507.634494166668</v>
      </c>
      <c r="B458" t="s">
        <v>130</v>
      </c>
      <c r="C458" t="s">
        <v>293</v>
      </c>
      <c r="D458" t="s">
        <v>450</v>
      </c>
      <c r="E458" t="s">
        <v>132</v>
      </c>
      <c r="F458" t="s">
        <v>133</v>
      </c>
      <c r="G458" t="s">
        <v>134</v>
      </c>
      <c r="H458" t="s">
        <v>135</v>
      </c>
      <c r="I458">
        <v>240000</v>
      </c>
      <c r="J458" t="s">
        <v>136</v>
      </c>
      <c r="K458">
        <v>240000</v>
      </c>
      <c r="L458" t="s">
        <v>137</v>
      </c>
      <c r="M458">
        <v>500</v>
      </c>
      <c r="N458" t="s">
        <v>138</v>
      </c>
      <c r="O458" t="s">
        <v>139</v>
      </c>
      <c r="P458">
        <v>300</v>
      </c>
      <c r="Q458" t="s">
        <v>138</v>
      </c>
    </row>
    <row r="459" spans="1:40">
      <c r="A459" s="26">
        <v>41507.634494166668</v>
      </c>
      <c r="B459" t="s">
        <v>130</v>
      </c>
      <c r="C459" t="s">
        <v>293</v>
      </c>
      <c r="D459" t="s">
        <v>451</v>
      </c>
      <c r="E459" t="s">
        <v>132</v>
      </c>
      <c r="F459" t="s">
        <v>133</v>
      </c>
      <c r="G459" t="s">
        <v>134</v>
      </c>
      <c r="H459" t="s">
        <v>142</v>
      </c>
      <c r="I459">
        <v>49</v>
      </c>
      <c r="J459" t="s">
        <v>138</v>
      </c>
      <c r="K459" t="s">
        <v>143</v>
      </c>
      <c r="L459">
        <v>130</v>
      </c>
      <c r="M459" t="s">
        <v>138</v>
      </c>
      <c r="N459" t="s">
        <v>144</v>
      </c>
      <c r="O459">
        <v>180</v>
      </c>
      <c r="P459" t="s">
        <v>138</v>
      </c>
      <c r="Q459" t="s">
        <v>145</v>
      </c>
      <c r="R459">
        <v>140</v>
      </c>
      <c r="S459" t="s">
        <v>138</v>
      </c>
      <c r="T459" t="s">
        <v>146</v>
      </c>
      <c r="U459">
        <v>80</v>
      </c>
      <c r="V459" t="s">
        <v>138</v>
      </c>
      <c r="W459" t="s">
        <v>147</v>
      </c>
      <c r="X459">
        <v>101</v>
      </c>
      <c r="Y459" t="s">
        <v>138</v>
      </c>
      <c r="Z459" t="s">
        <v>148</v>
      </c>
      <c r="AA459">
        <v>190</v>
      </c>
      <c r="AB459" t="s">
        <v>138</v>
      </c>
      <c r="AC459" t="s">
        <v>149</v>
      </c>
      <c r="AD459">
        <v>20</v>
      </c>
      <c r="AE459" t="s">
        <v>138</v>
      </c>
    </row>
    <row r="460" spans="1:40">
      <c r="A460" s="26">
        <v>41507.634494166668</v>
      </c>
      <c r="B460" t="s">
        <v>130</v>
      </c>
      <c r="C460" t="s">
        <v>293</v>
      </c>
      <c r="D460" t="s">
        <v>452</v>
      </c>
    </row>
    <row r="461" spans="1:40">
      <c r="A461" s="26">
        <v>41507.634494166668</v>
      </c>
      <c r="B461" t="s">
        <v>130</v>
      </c>
      <c r="C461" t="s">
        <v>293</v>
      </c>
      <c r="D461" t="s">
        <v>453</v>
      </c>
      <c r="E461" t="s">
        <v>132</v>
      </c>
      <c r="F461" t="s">
        <v>133</v>
      </c>
      <c r="G461" t="s">
        <v>134</v>
      </c>
      <c r="H461" t="s">
        <v>152</v>
      </c>
      <c r="I461">
        <v>50</v>
      </c>
      <c r="J461" t="s">
        <v>138</v>
      </c>
      <c r="K461" t="s">
        <v>153</v>
      </c>
      <c r="L461">
        <v>50</v>
      </c>
      <c r="M461" t="s">
        <v>138</v>
      </c>
      <c r="N461" t="s">
        <v>154</v>
      </c>
      <c r="O461">
        <v>50</v>
      </c>
      <c r="P461" t="s">
        <v>138</v>
      </c>
    </row>
    <row r="462" spans="1:40">
      <c r="A462" s="26">
        <v>41507.634494166668</v>
      </c>
      <c r="B462" t="s">
        <v>130</v>
      </c>
      <c r="C462" t="s">
        <v>293</v>
      </c>
      <c r="D462" t="s">
        <v>454</v>
      </c>
      <c r="E462" t="s">
        <v>132</v>
      </c>
      <c r="F462" t="s">
        <v>133</v>
      </c>
      <c r="G462" t="s">
        <v>134</v>
      </c>
      <c r="H462" t="s">
        <v>156</v>
      </c>
      <c r="I462">
        <v>35</v>
      </c>
      <c r="J462" t="s">
        <v>138</v>
      </c>
      <c r="K462" t="s">
        <v>157</v>
      </c>
      <c r="L462">
        <v>5</v>
      </c>
      <c r="M462" t="s">
        <v>138</v>
      </c>
      <c r="N462" t="s">
        <v>158</v>
      </c>
      <c r="O462">
        <v>60</v>
      </c>
      <c r="P462" t="s">
        <v>138</v>
      </c>
    </row>
    <row r="463" spans="1:40">
      <c r="A463" s="26">
        <v>41507.634494166668</v>
      </c>
      <c r="B463" t="s">
        <v>130</v>
      </c>
      <c r="C463" t="s">
        <v>293</v>
      </c>
      <c r="D463" t="s">
        <v>455</v>
      </c>
      <c r="E463" t="s">
        <v>132</v>
      </c>
      <c r="F463" t="s">
        <v>133</v>
      </c>
      <c r="G463" t="s">
        <v>134</v>
      </c>
      <c r="H463" t="s">
        <v>160</v>
      </c>
      <c r="I463">
        <v>1</v>
      </c>
      <c r="J463" t="s">
        <v>138</v>
      </c>
    </row>
    <row r="464" spans="1:40">
      <c r="A464" s="26">
        <v>41507.634494166668</v>
      </c>
      <c r="B464" t="s">
        <v>130</v>
      </c>
      <c r="C464" t="s">
        <v>293</v>
      </c>
      <c r="D464" t="s">
        <v>456</v>
      </c>
      <c r="E464" t="s">
        <v>132</v>
      </c>
      <c r="F464" t="s">
        <v>133</v>
      </c>
      <c r="G464" t="s">
        <v>134</v>
      </c>
      <c r="H464" t="s">
        <v>162</v>
      </c>
      <c r="I464">
        <v>30</v>
      </c>
      <c r="J464" t="s">
        <v>138</v>
      </c>
      <c r="K464" t="s">
        <v>163</v>
      </c>
      <c r="L464">
        <v>30</v>
      </c>
      <c r="M464" t="s">
        <v>138</v>
      </c>
      <c r="N464" t="s">
        <v>164</v>
      </c>
      <c r="O464">
        <v>30</v>
      </c>
      <c r="P464" t="s">
        <v>138</v>
      </c>
      <c r="Q464" t="s">
        <v>165</v>
      </c>
      <c r="R464">
        <v>10</v>
      </c>
      <c r="S464" t="s">
        <v>138</v>
      </c>
      <c r="T464" t="s">
        <v>166</v>
      </c>
      <c r="U464">
        <v>20</v>
      </c>
      <c r="V464" t="s">
        <v>138</v>
      </c>
      <c r="W464" t="s">
        <v>167</v>
      </c>
      <c r="X464">
        <v>20</v>
      </c>
      <c r="Y464" t="s">
        <v>138</v>
      </c>
      <c r="Z464" t="s">
        <v>168</v>
      </c>
      <c r="AA464">
        <v>20</v>
      </c>
      <c r="AB464" t="s">
        <v>138</v>
      </c>
      <c r="AC464" t="s">
        <v>169</v>
      </c>
      <c r="AD464">
        <v>20</v>
      </c>
      <c r="AE464" t="s">
        <v>138</v>
      </c>
      <c r="AF464" t="s">
        <v>170</v>
      </c>
      <c r="AG464">
        <v>115200</v>
      </c>
      <c r="AH464" t="s">
        <v>138</v>
      </c>
      <c r="AI464" t="s">
        <v>171</v>
      </c>
      <c r="AJ464">
        <v>12000</v>
      </c>
      <c r="AK464" t="s">
        <v>138</v>
      </c>
      <c r="AL464" t="s">
        <v>172</v>
      </c>
      <c r="AM464">
        <v>30000</v>
      </c>
      <c r="AN464" t="s">
        <v>138</v>
      </c>
    </row>
    <row r="465" spans="1:40">
      <c r="A465" s="26">
        <v>41507.634494166668</v>
      </c>
      <c r="B465" t="s">
        <v>130</v>
      </c>
      <c r="C465" t="s">
        <v>293</v>
      </c>
      <c r="D465" t="s">
        <v>457</v>
      </c>
      <c r="E465" t="s">
        <v>132</v>
      </c>
      <c r="F465" t="s">
        <v>133</v>
      </c>
      <c r="G465" t="s">
        <v>134</v>
      </c>
      <c r="H465" t="s">
        <v>174</v>
      </c>
      <c r="I465">
        <v>60</v>
      </c>
      <c r="J465" t="s">
        <v>138</v>
      </c>
      <c r="K465" t="s">
        <v>175</v>
      </c>
      <c r="L465">
        <v>40</v>
      </c>
      <c r="M465" t="s">
        <v>138</v>
      </c>
      <c r="N465" t="s">
        <v>176</v>
      </c>
      <c r="O465">
        <v>50</v>
      </c>
      <c r="P465" t="s">
        <v>138</v>
      </c>
      <c r="Q465" t="s">
        <v>177</v>
      </c>
      <c r="R465">
        <v>40</v>
      </c>
      <c r="S465" t="s">
        <v>138</v>
      </c>
      <c r="T465" t="s">
        <v>178</v>
      </c>
      <c r="U465">
        <v>60</v>
      </c>
      <c r="V465" t="s">
        <v>138</v>
      </c>
      <c r="W465" t="s">
        <v>179</v>
      </c>
      <c r="X465">
        <v>50</v>
      </c>
      <c r="Y465" t="s">
        <v>138</v>
      </c>
      <c r="Z465" t="s">
        <v>180</v>
      </c>
      <c r="AA465">
        <v>50</v>
      </c>
      <c r="AB465" t="s">
        <v>138</v>
      </c>
      <c r="AC465" t="s">
        <v>181</v>
      </c>
      <c r="AD465">
        <v>35</v>
      </c>
      <c r="AE465" t="s">
        <v>138</v>
      </c>
      <c r="AF465" t="s">
        <v>182</v>
      </c>
      <c r="AG465">
        <v>8</v>
      </c>
      <c r="AH465" t="s">
        <v>138</v>
      </c>
      <c r="AI465" t="s">
        <v>183</v>
      </c>
      <c r="AJ465">
        <v>90</v>
      </c>
      <c r="AK465" t="s">
        <v>138</v>
      </c>
      <c r="AL465" t="s">
        <v>184</v>
      </c>
      <c r="AM465">
        <v>1</v>
      </c>
      <c r="AN465" t="s">
        <v>138</v>
      </c>
    </row>
    <row r="466" spans="1:40">
      <c r="A466" s="26">
        <v>41507.634494166668</v>
      </c>
      <c r="B466" t="s">
        <v>130</v>
      </c>
      <c r="C466" t="s">
        <v>258</v>
      </c>
      <c r="D466" t="s">
        <v>458</v>
      </c>
    </row>
    <row r="467" spans="1:40">
      <c r="A467" s="26">
        <v>41507.634494166668</v>
      </c>
      <c r="B467" t="s">
        <v>130</v>
      </c>
      <c r="C467" t="s">
        <v>258</v>
      </c>
      <c r="D467" t="s">
        <v>459</v>
      </c>
      <c r="E467" t="s">
        <v>132</v>
      </c>
      <c r="F467" t="s">
        <v>133</v>
      </c>
      <c r="G467" t="s">
        <v>134</v>
      </c>
      <c r="H467" t="s">
        <v>135</v>
      </c>
      <c r="I467">
        <v>240000</v>
      </c>
      <c r="J467" t="s">
        <v>136</v>
      </c>
      <c r="K467">
        <v>240000</v>
      </c>
      <c r="L467" t="s">
        <v>137</v>
      </c>
      <c r="M467">
        <v>500</v>
      </c>
      <c r="N467" t="s">
        <v>138</v>
      </c>
      <c r="O467" t="s">
        <v>139</v>
      </c>
      <c r="P467">
        <v>300</v>
      </c>
      <c r="Q467" t="s">
        <v>138</v>
      </c>
    </row>
    <row r="468" spans="1:40">
      <c r="A468" s="26">
        <v>41507.634494166668</v>
      </c>
      <c r="B468" t="s">
        <v>130</v>
      </c>
      <c r="C468" t="s">
        <v>258</v>
      </c>
      <c r="D468" t="s">
        <v>460</v>
      </c>
      <c r="E468" t="s">
        <v>132</v>
      </c>
      <c r="F468" t="s">
        <v>133</v>
      </c>
      <c r="G468" t="s">
        <v>134</v>
      </c>
      <c r="H468" t="s">
        <v>142</v>
      </c>
      <c r="I468">
        <v>49</v>
      </c>
      <c r="J468" t="s">
        <v>138</v>
      </c>
      <c r="K468" t="s">
        <v>143</v>
      </c>
      <c r="L468">
        <v>130</v>
      </c>
      <c r="M468" t="s">
        <v>138</v>
      </c>
      <c r="N468" t="s">
        <v>144</v>
      </c>
      <c r="O468">
        <v>180</v>
      </c>
      <c r="P468" t="s">
        <v>138</v>
      </c>
      <c r="Q468" t="s">
        <v>145</v>
      </c>
      <c r="R468">
        <v>140</v>
      </c>
      <c r="S468" t="s">
        <v>138</v>
      </c>
      <c r="T468" t="s">
        <v>146</v>
      </c>
      <c r="U468">
        <v>80</v>
      </c>
      <c r="V468" t="s">
        <v>138</v>
      </c>
      <c r="W468" t="s">
        <v>147</v>
      </c>
      <c r="X468">
        <v>101</v>
      </c>
      <c r="Y468" t="s">
        <v>138</v>
      </c>
      <c r="Z468" t="s">
        <v>148</v>
      </c>
      <c r="AA468">
        <v>190</v>
      </c>
      <c r="AB468" t="s">
        <v>138</v>
      </c>
      <c r="AC468" t="s">
        <v>149</v>
      </c>
      <c r="AD468">
        <v>20</v>
      </c>
      <c r="AE468" t="s">
        <v>138</v>
      </c>
    </row>
    <row r="469" spans="1:40">
      <c r="A469" s="26">
        <v>41507.634494166668</v>
      </c>
      <c r="B469" t="s">
        <v>130</v>
      </c>
      <c r="C469" t="s">
        <v>258</v>
      </c>
      <c r="D469" t="s">
        <v>461</v>
      </c>
    </row>
    <row r="470" spans="1:40">
      <c r="A470" s="26">
        <v>41507.634494166668</v>
      </c>
      <c r="B470" t="s">
        <v>130</v>
      </c>
      <c r="C470" t="s">
        <v>258</v>
      </c>
      <c r="D470" t="s">
        <v>462</v>
      </c>
      <c r="E470" t="s">
        <v>132</v>
      </c>
      <c r="F470" t="s">
        <v>133</v>
      </c>
      <c r="G470" t="s">
        <v>134</v>
      </c>
      <c r="H470" t="s">
        <v>152</v>
      </c>
      <c r="I470">
        <v>50</v>
      </c>
      <c r="J470" t="s">
        <v>138</v>
      </c>
      <c r="K470" t="s">
        <v>153</v>
      </c>
      <c r="L470">
        <v>50</v>
      </c>
      <c r="M470" t="s">
        <v>138</v>
      </c>
      <c r="N470" t="s">
        <v>154</v>
      </c>
      <c r="O470">
        <v>50</v>
      </c>
      <c r="P470" t="s">
        <v>138</v>
      </c>
    </row>
    <row r="471" spans="1:40">
      <c r="A471" s="26">
        <v>41507.634494166668</v>
      </c>
      <c r="B471" t="s">
        <v>130</v>
      </c>
      <c r="C471" t="s">
        <v>258</v>
      </c>
      <c r="D471" t="s">
        <v>463</v>
      </c>
      <c r="E471" t="s">
        <v>132</v>
      </c>
      <c r="F471" t="s">
        <v>133</v>
      </c>
      <c r="G471" t="s">
        <v>134</v>
      </c>
      <c r="H471" t="s">
        <v>156</v>
      </c>
      <c r="I471">
        <v>35</v>
      </c>
      <c r="J471" t="s">
        <v>138</v>
      </c>
      <c r="K471" t="s">
        <v>157</v>
      </c>
      <c r="L471">
        <v>5</v>
      </c>
      <c r="M471" t="s">
        <v>138</v>
      </c>
      <c r="N471" t="s">
        <v>158</v>
      </c>
      <c r="O471">
        <v>60</v>
      </c>
      <c r="P471" t="s">
        <v>138</v>
      </c>
    </row>
    <row r="472" spans="1:40">
      <c r="A472" s="26">
        <v>41507.634494166668</v>
      </c>
      <c r="B472" t="s">
        <v>130</v>
      </c>
      <c r="C472" t="s">
        <v>258</v>
      </c>
      <c r="D472" t="s">
        <v>464</v>
      </c>
      <c r="E472" t="s">
        <v>132</v>
      </c>
      <c r="F472" t="s">
        <v>133</v>
      </c>
      <c r="G472" t="s">
        <v>134</v>
      </c>
      <c r="H472" t="s">
        <v>160</v>
      </c>
      <c r="I472">
        <v>1</v>
      </c>
      <c r="J472" t="s">
        <v>138</v>
      </c>
    </row>
    <row r="473" spans="1:40">
      <c r="A473" s="26">
        <v>41507.634494166668</v>
      </c>
      <c r="B473" t="s">
        <v>130</v>
      </c>
      <c r="C473" t="s">
        <v>258</v>
      </c>
      <c r="D473" t="s">
        <v>465</v>
      </c>
      <c r="E473" t="s">
        <v>132</v>
      </c>
      <c r="F473" t="s">
        <v>133</v>
      </c>
      <c r="G473" t="s">
        <v>134</v>
      </c>
      <c r="H473" t="s">
        <v>162</v>
      </c>
      <c r="I473">
        <v>30</v>
      </c>
      <c r="J473" t="s">
        <v>138</v>
      </c>
      <c r="K473" t="s">
        <v>163</v>
      </c>
      <c r="L473">
        <v>30</v>
      </c>
      <c r="M473" t="s">
        <v>138</v>
      </c>
      <c r="N473" t="s">
        <v>164</v>
      </c>
      <c r="O473">
        <v>30</v>
      </c>
      <c r="P473" t="s">
        <v>138</v>
      </c>
      <c r="Q473" t="s">
        <v>165</v>
      </c>
      <c r="R473">
        <v>10</v>
      </c>
      <c r="S473" t="s">
        <v>138</v>
      </c>
      <c r="T473" t="s">
        <v>166</v>
      </c>
      <c r="U473">
        <v>20</v>
      </c>
      <c r="V473" t="s">
        <v>138</v>
      </c>
      <c r="W473" t="s">
        <v>167</v>
      </c>
      <c r="X473">
        <v>20</v>
      </c>
      <c r="Y473" t="s">
        <v>138</v>
      </c>
      <c r="Z473" t="s">
        <v>168</v>
      </c>
      <c r="AA473">
        <v>20</v>
      </c>
      <c r="AB473" t="s">
        <v>138</v>
      </c>
      <c r="AC473" t="s">
        <v>169</v>
      </c>
      <c r="AD473">
        <v>20</v>
      </c>
      <c r="AE473" t="s">
        <v>138</v>
      </c>
      <c r="AF473" t="s">
        <v>170</v>
      </c>
      <c r="AG473">
        <v>115200</v>
      </c>
      <c r="AH473" t="s">
        <v>138</v>
      </c>
      <c r="AI473" t="s">
        <v>171</v>
      </c>
      <c r="AJ473">
        <v>12000</v>
      </c>
      <c r="AK473" t="s">
        <v>138</v>
      </c>
      <c r="AL473" t="s">
        <v>172</v>
      </c>
      <c r="AM473">
        <v>30000</v>
      </c>
      <c r="AN473" t="s">
        <v>138</v>
      </c>
    </row>
    <row r="474" spans="1:40">
      <c r="A474" s="26">
        <v>41507.634494166668</v>
      </c>
      <c r="B474" t="s">
        <v>130</v>
      </c>
      <c r="C474" t="s">
        <v>258</v>
      </c>
      <c r="D474" t="s">
        <v>466</v>
      </c>
      <c r="E474" t="s">
        <v>132</v>
      </c>
      <c r="F474" t="s">
        <v>133</v>
      </c>
      <c r="G474" t="s">
        <v>134</v>
      </c>
      <c r="H474" t="s">
        <v>174</v>
      </c>
      <c r="I474">
        <v>60</v>
      </c>
      <c r="J474" t="s">
        <v>138</v>
      </c>
      <c r="K474" t="s">
        <v>175</v>
      </c>
      <c r="L474">
        <v>40</v>
      </c>
      <c r="M474" t="s">
        <v>138</v>
      </c>
      <c r="N474" t="s">
        <v>176</v>
      </c>
      <c r="O474">
        <v>50</v>
      </c>
      <c r="P474" t="s">
        <v>138</v>
      </c>
      <c r="Q474" t="s">
        <v>177</v>
      </c>
      <c r="R474">
        <v>40</v>
      </c>
      <c r="S474" t="s">
        <v>138</v>
      </c>
      <c r="T474" t="s">
        <v>178</v>
      </c>
      <c r="U474">
        <v>60</v>
      </c>
      <c r="V474" t="s">
        <v>138</v>
      </c>
      <c r="W474" t="s">
        <v>179</v>
      </c>
      <c r="X474">
        <v>50</v>
      </c>
      <c r="Y474" t="s">
        <v>138</v>
      </c>
      <c r="Z474" t="s">
        <v>180</v>
      </c>
      <c r="AA474">
        <v>50</v>
      </c>
      <c r="AB474" t="s">
        <v>138</v>
      </c>
      <c r="AC474" t="s">
        <v>181</v>
      </c>
      <c r="AD474">
        <v>35</v>
      </c>
      <c r="AE474" t="s">
        <v>138</v>
      </c>
      <c r="AF474" t="s">
        <v>182</v>
      </c>
      <c r="AG474">
        <v>8</v>
      </c>
      <c r="AH474" t="s">
        <v>138</v>
      </c>
      <c r="AI474" t="s">
        <v>183</v>
      </c>
      <c r="AJ474">
        <v>90</v>
      </c>
      <c r="AK474" t="s">
        <v>138</v>
      </c>
      <c r="AL474" t="s">
        <v>184</v>
      </c>
      <c r="AM474">
        <v>1</v>
      </c>
      <c r="AN474" t="s">
        <v>138</v>
      </c>
    </row>
    <row r="475" spans="1:40">
      <c r="A475" s="26">
        <v>41507.634494166668</v>
      </c>
      <c r="B475" t="s">
        <v>130</v>
      </c>
      <c r="C475" t="s">
        <v>258</v>
      </c>
      <c r="D475" t="s">
        <v>467</v>
      </c>
      <c r="E475" t="s">
        <v>132</v>
      </c>
      <c r="F475" t="s">
        <v>133</v>
      </c>
      <c r="G475" t="s">
        <v>134</v>
      </c>
      <c r="H475" t="s">
        <v>186</v>
      </c>
      <c r="I475">
        <v>33</v>
      </c>
      <c r="J475" t="s">
        <v>138</v>
      </c>
      <c r="K475" t="s">
        <v>187</v>
      </c>
      <c r="L475">
        <v>33</v>
      </c>
      <c r="M475" t="s">
        <v>138</v>
      </c>
      <c r="N475" t="s">
        <v>188</v>
      </c>
      <c r="O475">
        <v>34</v>
      </c>
      <c r="P475" t="s">
        <v>138</v>
      </c>
      <c r="Q475" t="s">
        <v>166</v>
      </c>
      <c r="R475">
        <v>20</v>
      </c>
      <c r="S475" t="s">
        <v>138</v>
      </c>
      <c r="T475" t="s">
        <v>167</v>
      </c>
      <c r="U475">
        <v>20</v>
      </c>
      <c r="V475" t="s">
        <v>138</v>
      </c>
      <c r="W475" t="s">
        <v>168</v>
      </c>
      <c r="X475">
        <v>20</v>
      </c>
      <c r="Y475" t="s">
        <v>138</v>
      </c>
      <c r="Z475" t="s">
        <v>189</v>
      </c>
      <c r="AA475">
        <v>20</v>
      </c>
      <c r="AB475" t="s">
        <v>138</v>
      </c>
      <c r="AC475" t="s">
        <v>190</v>
      </c>
      <c r="AD475">
        <v>20</v>
      </c>
      <c r="AE475" t="s">
        <v>138</v>
      </c>
      <c r="AF475" t="s">
        <v>191</v>
      </c>
      <c r="AG475">
        <v>20</v>
      </c>
      <c r="AH475" t="s">
        <v>138</v>
      </c>
      <c r="AI475" t="s">
        <v>170</v>
      </c>
      <c r="AJ475">
        <v>115200</v>
      </c>
      <c r="AK475" t="s">
        <v>138</v>
      </c>
      <c r="AL475" t="s">
        <v>171</v>
      </c>
      <c r="AM475">
        <v>12000</v>
      </c>
      <c r="AN475" t="s">
        <v>138</v>
      </c>
    </row>
    <row r="476" spans="1:40">
      <c r="A476" s="26">
        <v>41507.634494166668</v>
      </c>
      <c r="B476" t="s">
        <v>130</v>
      </c>
      <c r="C476" t="s">
        <v>258</v>
      </c>
      <c r="D476" t="s">
        <v>468</v>
      </c>
      <c r="E476" t="s">
        <v>193</v>
      </c>
      <c r="F476" t="s">
        <v>194</v>
      </c>
      <c r="G476" t="s">
        <v>195</v>
      </c>
    </row>
    <row r="477" spans="1:40">
      <c r="A477" s="26">
        <v>41507.634494166668</v>
      </c>
      <c r="B477" t="s">
        <v>130</v>
      </c>
      <c r="C477" t="s">
        <v>258</v>
      </c>
      <c r="D477" t="s">
        <v>469</v>
      </c>
      <c r="E477" t="s">
        <v>193</v>
      </c>
      <c r="F477" t="s">
        <v>470</v>
      </c>
      <c r="G477" t="s">
        <v>471</v>
      </c>
      <c r="H477" t="s">
        <v>472</v>
      </c>
    </row>
    <row r="478" spans="1:40">
      <c r="A478" s="26">
        <v>41507.634494178237</v>
      </c>
      <c r="B478" t="s">
        <v>130</v>
      </c>
      <c r="C478" t="s">
        <v>293</v>
      </c>
      <c r="D478" t="s">
        <v>473</v>
      </c>
      <c r="E478" t="s">
        <v>193</v>
      </c>
      <c r="F478" t="s">
        <v>194</v>
      </c>
      <c r="G478" t="s">
        <v>195</v>
      </c>
    </row>
    <row r="479" spans="1:40">
      <c r="A479" s="26">
        <v>41507.634494178237</v>
      </c>
      <c r="B479" t="s">
        <v>130</v>
      </c>
      <c r="C479" t="s">
        <v>293</v>
      </c>
      <c r="D479" t="s">
        <v>474</v>
      </c>
      <c r="E479" t="s">
        <v>193</v>
      </c>
      <c r="F479" t="s">
        <v>475</v>
      </c>
      <c r="G479" t="s">
        <v>476</v>
      </c>
      <c r="H479" t="s">
        <v>477</v>
      </c>
    </row>
    <row r="480" spans="1:40">
      <c r="A480" s="26">
        <v>41507.634494178237</v>
      </c>
      <c r="B480" t="s">
        <v>130</v>
      </c>
      <c r="C480" t="s">
        <v>293</v>
      </c>
      <c r="D480" t="s">
        <v>478</v>
      </c>
      <c r="E480" t="s">
        <v>132</v>
      </c>
      <c r="F480" t="s">
        <v>133</v>
      </c>
      <c r="G480" t="s">
        <v>134</v>
      </c>
      <c r="H480" t="s">
        <v>186</v>
      </c>
      <c r="I480">
        <v>33</v>
      </c>
      <c r="J480" t="s">
        <v>138</v>
      </c>
      <c r="K480" t="s">
        <v>187</v>
      </c>
      <c r="L480">
        <v>33</v>
      </c>
      <c r="M480" t="s">
        <v>138</v>
      </c>
      <c r="N480" t="s">
        <v>188</v>
      </c>
      <c r="O480">
        <v>34</v>
      </c>
      <c r="P480" t="s">
        <v>138</v>
      </c>
      <c r="Q480" t="s">
        <v>166</v>
      </c>
      <c r="R480">
        <v>20</v>
      </c>
      <c r="S480" t="s">
        <v>138</v>
      </c>
      <c r="T480" t="s">
        <v>167</v>
      </c>
      <c r="U480">
        <v>20</v>
      </c>
      <c r="V480" t="s">
        <v>138</v>
      </c>
      <c r="W480" t="s">
        <v>168</v>
      </c>
      <c r="X480">
        <v>20</v>
      </c>
      <c r="Y480" t="s">
        <v>138</v>
      </c>
      <c r="Z480" t="s">
        <v>189</v>
      </c>
      <c r="AA480">
        <v>20</v>
      </c>
      <c r="AB480" t="s">
        <v>138</v>
      </c>
      <c r="AC480" t="s">
        <v>190</v>
      </c>
      <c r="AD480">
        <v>20</v>
      </c>
      <c r="AE480" t="s">
        <v>138</v>
      </c>
      <c r="AF480" t="s">
        <v>191</v>
      </c>
      <c r="AG480">
        <v>20</v>
      </c>
      <c r="AH480" t="s">
        <v>138</v>
      </c>
      <c r="AI480" t="s">
        <v>170</v>
      </c>
      <c r="AJ480">
        <v>115200</v>
      </c>
      <c r="AK480" t="s">
        <v>138</v>
      </c>
      <c r="AL480" t="s">
        <v>171</v>
      </c>
      <c r="AM480">
        <v>12000</v>
      </c>
      <c r="AN480" t="s">
        <v>138</v>
      </c>
    </row>
    <row r="481" spans="1:40">
      <c r="A481" s="26">
        <v>41507.634494317128</v>
      </c>
      <c r="B481" t="s">
        <v>126</v>
      </c>
      <c r="C481" t="s">
        <v>479</v>
      </c>
      <c r="D481" t="s">
        <v>128</v>
      </c>
    </row>
    <row r="482" spans="1:40">
      <c r="A482" s="26">
        <v>41507.634494317128</v>
      </c>
      <c r="B482" t="s">
        <v>130</v>
      </c>
      <c r="C482" t="s">
        <v>479</v>
      </c>
      <c r="D482" t="s">
        <v>480</v>
      </c>
    </row>
    <row r="483" spans="1:40">
      <c r="A483" s="26">
        <v>41507.634494317128</v>
      </c>
      <c r="B483" t="s">
        <v>123</v>
      </c>
      <c r="C483" t="s">
        <v>479</v>
      </c>
      <c r="D483" s="75" t="s">
        <v>238</v>
      </c>
    </row>
    <row r="484" spans="1:40">
      <c r="A484" s="26">
        <v>41507.634494317128</v>
      </c>
      <c r="B484" t="s">
        <v>130</v>
      </c>
      <c r="C484" t="s">
        <v>418</v>
      </c>
      <c r="D484" t="s">
        <v>481</v>
      </c>
      <c r="E484" t="s">
        <v>193</v>
      </c>
      <c r="F484" t="s">
        <v>290</v>
      </c>
      <c r="G484" t="s">
        <v>482</v>
      </c>
      <c r="H484" t="s">
        <v>483</v>
      </c>
    </row>
    <row r="485" spans="1:40">
      <c r="A485" s="26">
        <v>41507.634494317128</v>
      </c>
      <c r="B485" t="s">
        <v>130</v>
      </c>
      <c r="C485" t="s">
        <v>418</v>
      </c>
      <c r="D485" t="s">
        <v>484</v>
      </c>
    </row>
    <row r="486" spans="1:40">
      <c r="A486" s="26">
        <v>41507.634494328704</v>
      </c>
      <c r="B486" t="s">
        <v>130</v>
      </c>
      <c r="C486" t="s">
        <v>479</v>
      </c>
      <c r="D486" t="s">
        <v>485</v>
      </c>
      <c r="E486" t="s">
        <v>132</v>
      </c>
      <c r="F486" t="s">
        <v>133</v>
      </c>
      <c r="G486" t="s">
        <v>134</v>
      </c>
      <c r="H486" t="s">
        <v>135</v>
      </c>
      <c r="I486">
        <v>240000</v>
      </c>
      <c r="J486" t="s">
        <v>136</v>
      </c>
      <c r="K486">
        <v>240000</v>
      </c>
      <c r="L486" t="s">
        <v>137</v>
      </c>
      <c r="M486">
        <v>500</v>
      </c>
      <c r="N486" t="s">
        <v>138</v>
      </c>
      <c r="O486" t="s">
        <v>139</v>
      </c>
      <c r="P486">
        <v>300</v>
      </c>
      <c r="Q486" t="s">
        <v>138</v>
      </c>
    </row>
    <row r="487" spans="1:40">
      <c r="A487" s="26">
        <v>41507.634494328704</v>
      </c>
      <c r="B487" t="s">
        <v>130</v>
      </c>
      <c r="C487" t="s">
        <v>479</v>
      </c>
      <c r="D487" t="s">
        <v>486</v>
      </c>
      <c r="E487" t="s">
        <v>132</v>
      </c>
      <c r="F487" t="s">
        <v>133</v>
      </c>
      <c r="G487" t="s">
        <v>134</v>
      </c>
      <c r="H487" t="s">
        <v>142</v>
      </c>
      <c r="I487">
        <v>49</v>
      </c>
      <c r="J487" t="s">
        <v>138</v>
      </c>
      <c r="K487" t="s">
        <v>143</v>
      </c>
      <c r="L487">
        <v>130</v>
      </c>
      <c r="M487" t="s">
        <v>138</v>
      </c>
      <c r="N487" t="s">
        <v>144</v>
      </c>
      <c r="O487">
        <v>180</v>
      </c>
      <c r="P487" t="s">
        <v>138</v>
      </c>
      <c r="Q487" t="s">
        <v>145</v>
      </c>
      <c r="R487">
        <v>140</v>
      </c>
      <c r="S487" t="s">
        <v>138</v>
      </c>
      <c r="T487" t="s">
        <v>146</v>
      </c>
      <c r="U487">
        <v>80</v>
      </c>
      <c r="V487" t="s">
        <v>138</v>
      </c>
      <c r="W487" t="s">
        <v>147</v>
      </c>
      <c r="X487">
        <v>101</v>
      </c>
      <c r="Y487" t="s">
        <v>138</v>
      </c>
      <c r="Z487" t="s">
        <v>148</v>
      </c>
      <c r="AA487">
        <v>190</v>
      </c>
      <c r="AB487" t="s">
        <v>138</v>
      </c>
      <c r="AC487" t="s">
        <v>149</v>
      </c>
      <c r="AD487">
        <v>20</v>
      </c>
      <c r="AE487" t="s">
        <v>138</v>
      </c>
    </row>
    <row r="488" spans="1:40">
      <c r="A488" s="26">
        <v>41507.634494328704</v>
      </c>
      <c r="B488" t="s">
        <v>130</v>
      </c>
      <c r="C488" t="s">
        <v>479</v>
      </c>
      <c r="D488" t="s">
        <v>487</v>
      </c>
    </row>
    <row r="489" spans="1:40">
      <c r="A489" s="26">
        <v>41507.634494328704</v>
      </c>
      <c r="B489" t="s">
        <v>130</v>
      </c>
      <c r="C489" t="s">
        <v>479</v>
      </c>
      <c r="D489" t="s">
        <v>488</v>
      </c>
      <c r="E489" t="s">
        <v>132</v>
      </c>
      <c r="F489" t="s">
        <v>133</v>
      </c>
      <c r="G489" t="s">
        <v>134</v>
      </c>
      <c r="H489" t="s">
        <v>152</v>
      </c>
      <c r="I489">
        <v>50</v>
      </c>
      <c r="J489" t="s">
        <v>138</v>
      </c>
      <c r="K489" t="s">
        <v>153</v>
      </c>
      <c r="L489">
        <v>50</v>
      </c>
      <c r="M489" t="s">
        <v>138</v>
      </c>
      <c r="N489" t="s">
        <v>154</v>
      </c>
      <c r="O489">
        <v>50</v>
      </c>
      <c r="P489" t="s">
        <v>138</v>
      </c>
    </row>
    <row r="490" spans="1:40">
      <c r="A490" s="26">
        <v>41507.634494328704</v>
      </c>
      <c r="B490" t="s">
        <v>130</v>
      </c>
      <c r="C490" t="s">
        <v>479</v>
      </c>
      <c r="D490" t="s">
        <v>489</v>
      </c>
      <c r="E490" t="s">
        <v>132</v>
      </c>
      <c r="F490" t="s">
        <v>133</v>
      </c>
      <c r="G490" t="s">
        <v>134</v>
      </c>
      <c r="H490" t="s">
        <v>156</v>
      </c>
      <c r="I490">
        <v>35</v>
      </c>
      <c r="J490" t="s">
        <v>138</v>
      </c>
      <c r="K490" t="s">
        <v>157</v>
      </c>
      <c r="L490">
        <v>5</v>
      </c>
      <c r="M490" t="s">
        <v>138</v>
      </c>
      <c r="N490" t="s">
        <v>158</v>
      </c>
      <c r="O490">
        <v>60</v>
      </c>
      <c r="P490" t="s">
        <v>138</v>
      </c>
    </row>
    <row r="491" spans="1:40">
      <c r="A491" s="26">
        <v>41507.634494328704</v>
      </c>
      <c r="B491" t="s">
        <v>130</v>
      </c>
      <c r="C491" t="s">
        <v>479</v>
      </c>
      <c r="D491" t="s">
        <v>490</v>
      </c>
      <c r="E491" t="s">
        <v>132</v>
      </c>
      <c r="F491" t="s">
        <v>133</v>
      </c>
      <c r="G491" t="s">
        <v>134</v>
      </c>
      <c r="H491" t="s">
        <v>160</v>
      </c>
      <c r="I491">
        <v>1</v>
      </c>
      <c r="J491" t="s">
        <v>138</v>
      </c>
    </row>
    <row r="492" spans="1:40">
      <c r="A492" s="26">
        <v>41507.634494328704</v>
      </c>
      <c r="B492" t="s">
        <v>130</v>
      </c>
      <c r="C492" t="s">
        <v>479</v>
      </c>
      <c r="D492" t="s">
        <v>491</v>
      </c>
      <c r="E492" t="s">
        <v>132</v>
      </c>
      <c r="F492" t="s">
        <v>133</v>
      </c>
      <c r="G492" t="s">
        <v>134</v>
      </c>
      <c r="H492" t="s">
        <v>162</v>
      </c>
      <c r="I492">
        <v>30</v>
      </c>
      <c r="J492" t="s">
        <v>138</v>
      </c>
      <c r="K492" t="s">
        <v>163</v>
      </c>
      <c r="L492">
        <v>30</v>
      </c>
      <c r="M492" t="s">
        <v>138</v>
      </c>
      <c r="N492" t="s">
        <v>164</v>
      </c>
      <c r="O492">
        <v>30</v>
      </c>
      <c r="P492" t="s">
        <v>138</v>
      </c>
      <c r="Q492" t="s">
        <v>165</v>
      </c>
      <c r="R492">
        <v>10</v>
      </c>
      <c r="S492" t="s">
        <v>138</v>
      </c>
      <c r="T492" t="s">
        <v>166</v>
      </c>
      <c r="U492">
        <v>20</v>
      </c>
      <c r="V492" t="s">
        <v>138</v>
      </c>
      <c r="W492" t="s">
        <v>167</v>
      </c>
      <c r="X492">
        <v>20</v>
      </c>
      <c r="Y492" t="s">
        <v>138</v>
      </c>
      <c r="Z492" t="s">
        <v>168</v>
      </c>
      <c r="AA492">
        <v>20</v>
      </c>
      <c r="AB492" t="s">
        <v>138</v>
      </c>
      <c r="AC492" t="s">
        <v>169</v>
      </c>
      <c r="AD492">
        <v>20</v>
      </c>
      <c r="AE492" t="s">
        <v>138</v>
      </c>
      <c r="AF492" t="s">
        <v>170</v>
      </c>
      <c r="AG492">
        <v>115200</v>
      </c>
      <c r="AH492" t="s">
        <v>138</v>
      </c>
      <c r="AI492" t="s">
        <v>171</v>
      </c>
      <c r="AJ492">
        <v>12000</v>
      </c>
      <c r="AK492" t="s">
        <v>138</v>
      </c>
      <c r="AL492" t="s">
        <v>172</v>
      </c>
      <c r="AM492">
        <v>30000</v>
      </c>
      <c r="AN492" t="s">
        <v>138</v>
      </c>
    </row>
    <row r="493" spans="1:40">
      <c r="A493" s="26">
        <v>41507.634494328704</v>
      </c>
      <c r="B493" t="s">
        <v>130</v>
      </c>
      <c r="C493" t="s">
        <v>479</v>
      </c>
      <c r="D493" t="s">
        <v>492</v>
      </c>
      <c r="E493" t="s">
        <v>132</v>
      </c>
      <c r="F493" t="s">
        <v>133</v>
      </c>
      <c r="G493" t="s">
        <v>134</v>
      </c>
      <c r="H493" t="s">
        <v>174</v>
      </c>
      <c r="I493">
        <v>60</v>
      </c>
      <c r="J493" t="s">
        <v>138</v>
      </c>
      <c r="K493" t="s">
        <v>175</v>
      </c>
      <c r="L493">
        <v>40</v>
      </c>
      <c r="M493" t="s">
        <v>138</v>
      </c>
      <c r="N493" t="s">
        <v>176</v>
      </c>
      <c r="O493">
        <v>50</v>
      </c>
      <c r="P493" t="s">
        <v>138</v>
      </c>
      <c r="Q493" t="s">
        <v>177</v>
      </c>
      <c r="R493">
        <v>40</v>
      </c>
      <c r="S493" t="s">
        <v>138</v>
      </c>
      <c r="T493" t="s">
        <v>178</v>
      </c>
      <c r="U493">
        <v>60</v>
      </c>
      <c r="V493" t="s">
        <v>138</v>
      </c>
      <c r="W493" t="s">
        <v>179</v>
      </c>
      <c r="X493">
        <v>50</v>
      </c>
      <c r="Y493" t="s">
        <v>138</v>
      </c>
      <c r="Z493" t="s">
        <v>180</v>
      </c>
      <c r="AA493">
        <v>50</v>
      </c>
      <c r="AB493" t="s">
        <v>138</v>
      </c>
      <c r="AC493" t="s">
        <v>181</v>
      </c>
      <c r="AD493">
        <v>35</v>
      </c>
      <c r="AE493" t="s">
        <v>138</v>
      </c>
      <c r="AF493" t="s">
        <v>182</v>
      </c>
      <c r="AG493">
        <v>8</v>
      </c>
      <c r="AH493" t="s">
        <v>138</v>
      </c>
      <c r="AI493" t="s">
        <v>183</v>
      </c>
      <c r="AJ493">
        <v>90</v>
      </c>
      <c r="AK493" t="s">
        <v>138</v>
      </c>
      <c r="AL493" t="s">
        <v>184</v>
      </c>
      <c r="AM493">
        <v>1</v>
      </c>
      <c r="AN493" t="s">
        <v>138</v>
      </c>
    </row>
    <row r="494" spans="1:40">
      <c r="A494" s="26">
        <v>41507.634494328704</v>
      </c>
      <c r="B494" t="s">
        <v>130</v>
      </c>
      <c r="C494" t="s">
        <v>479</v>
      </c>
      <c r="D494" t="s">
        <v>493</v>
      </c>
      <c r="E494" t="s">
        <v>132</v>
      </c>
      <c r="F494" t="s">
        <v>133</v>
      </c>
      <c r="G494" t="s">
        <v>134</v>
      </c>
      <c r="H494" t="s">
        <v>186</v>
      </c>
      <c r="I494">
        <v>33</v>
      </c>
      <c r="J494" t="s">
        <v>138</v>
      </c>
      <c r="K494" t="s">
        <v>187</v>
      </c>
      <c r="L494">
        <v>33</v>
      </c>
      <c r="M494" t="s">
        <v>138</v>
      </c>
      <c r="N494" t="s">
        <v>188</v>
      </c>
      <c r="O494">
        <v>34</v>
      </c>
      <c r="P494" t="s">
        <v>138</v>
      </c>
      <c r="Q494" t="s">
        <v>166</v>
      </c>
      <c r="R494">
        <v>20</v>
      </c>
      <c r="S494" t="s">
        <v>138</v>
      </c>
      <c r="T494" t="s">
        <v>167</v>
      </c>
      <c r="U494">
        <v>20</v>
      </c>
      <c r="V494" t="s">
        <v>138</v>
      </c>
      <c r="W494" t="s">
        <v>168</v>
      </c>
      <c r="X494">
        <v>20</v>
      </c>
      <c r="Y494" t="s">
        <v>138</v>
      </c>
      <c r="Z494" t="s">
        <v>189</v>
      </c>
      <c r="AA494">
        <v>20</v>
      </c>
      <c r="AB494" t="s">
        <v>138</v>
      </c>
      <c r="AC494" t="s">
        <v>190</v>
      </c>
      <c r="AD494">
        <v>20</v>
      </c>
      <c r="AE494" t="s">
        <v>138</v>
      </c>
      <c r="AF494" t="s">
        <v>191</v>
      </c>
      <c r="AG494">
        <v>20</v>
      </c>
      <c r="AH494" t="s">
        <v>138</v>
      </c>
      <c r="AI494" t="s">
        <v>170</v>
      </c>
      <c r="AJ494">
        <v>115200</v>
      </c>
      <c r="AK494" t="s">
        <v>138</v>
      </c>
      <c r="AL494" t="s">
        <v>171</v>
      </c>
      <c r="AM494">
        <v>12000</v>
      </c>
      <c r="AN494" t="s">
        <v>138</v>
      </c>
    </row>
    <row r="495" spans="1:40">
      <c r="A495" s="26">
        <v>41507.634494328704</v>
      </c>
      <c r="B495" t="s">
        <v>130</v>
      </c>
      <c r="C495" t="s">
        <v>479</v>
      </c>
      <c r="D495" t="s">
        <v>494</v>
      </c>
      <c r="E495" t="s">
        <v>193</v>
      </c>
      <c r="F495" t="s">
        <v>194</v>
      </c>
      <c r="G495" t="s">
        <v>195</v>
      </c>
    </row>
    <row r="496" spans="1:40">
      <c r="A496" s="26">
        <v>41507.634494328704</v>
      </c>
      <c r="B496" t="s">
        <v>130</v>
      </c>
      <c r="C496" t="s">
        <v>479</v>
      </c>
      <c r="D496" t="s">
        <v>495</v>
      </c>
      <c r="E496" t="s">
        <v>193</v>
      </c>
      <c r="F496" t="s">
        <v>496</v>
      </c>
      <c r="G496" t="s">
        <v>497</v>
      </c>
      <c r="H496" t="s">
        <v>498</v>
      </c>
    </row>
    <row r="497" spans="1:40">
      <c r="A497" s="26">
        <v>41507.63449434028</v>
      </c>
      <c r="B497" t="s">
        <v>130</v>
      </c>
      <c r="C497" t="s">
        <v>127</v>
      </c>
      <c r="D497" t="s">
        <v>499</v>
      </c>
    </row>
    <row r="498" spans="1:40">
      <c r="A498" s="26">
        <v>41507.63449434028</v>
      </c>
      <c r="B498" t="s">
        <v>130</v>
      </c>
      <c r="C498" t="s">
        <v>127</v>
      </c>
      <c r="D498" t="s">
        <v>500</v>
      </c>
      <c r="E498" t="s">
        <v>132</v>
      </c>
      <c r="F498" t="s">
        <v>133</v>
      </c>
      <c r="G498" t="s">
        <v>134</v>
      </c>
      <c r="H498" t="s">
        <v>135</v>
      </c>
      <c r="I498">
        <v>240000</v>
      </c>
      <c r="J498" t="s">
        <v>136</v>
      </c>
      <c r="K498">
        <v>240000</v>
      </c>
      <c r="L498" t="s">
        <v>137</v>
      </c>
      <c r="M498">
        <v>500</v>
      </c>
      <c r="N498" t="s">
        <v>138</v>
      </c>
      <c r="O498" t="s">
        <v>139</v>
      </c>
      <c r="P498">
        <v>300</v>
      </c>
      <c r="Q498" t="s">
        <v>138</v>
      </c>
    </row>
    <row r="499" spans="1:40">
      <c r="A499" s="26">
        <v>41507.63449434028</v>
      </c>
      <c r="B499" t="s">
        <v>130</v>
      </c>
      <c r="C499" t="s">
        <v>127</v>
      </c>
      <c r="D499" t="s">
        <v>501</v>
      </c>
      <c r="E499" t="s">
        <v>132</v>
      </c>
      <c r="F499" t="s">
        <v>133</v>
      </c>
      <c r="G499" t="s">
        <v>134</v>
      </c>
      <c r="H499" t="s">
        <v>142</v>
      </c>
      <c r="I499">
        <v>49</v>
      </c>
      <c r="J499" t="s">
        <v>138</v>
      </c>
      <c r="K499" t="s">
        <v>143</v>
      </c>
      <c r="L499">
        <v>130</v>
      </c>
      <c r="M499" t="s">
        <v>138</v>
      </c>
      <c r="N499" t="s">
        <v>144</v>
      </c>
      <c r="O499">
        <v>180</v>
      </c>
      <c r="P499" t="s">
        <v>138</v>
      </c>
      <c r="Q499" t="s">
        <v>145</v>
      </c>
      <c r="R499">
        <v>140</v>
      </c>
      <c r="S499" t="s">
        <v>138</v>
      </c>
      <c r="T499" t="s">
        <v>146</v>
      </c>
      <c r="U499">
        <v>80</v>
      </c>
      <c r="V499" t="s">
        <v>138</v>
      </c>
      <c r="W499" t="s">
        <v>147</v>
      </c>
      <c r="X499">
        <v>101</v>
      </c>
      <c r="Y499" t="s">
        <v>138</v>
      </c>
      <c r="Z499" t="s">
        <v>148</v>
      </c>
      <c r="AA499">
        <v>190</v>
      </c>
      <c r="AB499" t="s">
        <v>138</v>
      </c>
      <c r="AC499" t="s">
        <v>149</v>
      </c>
      <c r="AD499">
        <v>20</v>
      </c>
      <c r="AE499" t="s">
        <v>138</v>
      </c>
    </row>
    <row r="500" spans="1:40">
      <c r="A500" s="26">
        <v>41507.63449434028</v>
      </c>
      <c r="B500" t="s">
        <v>130</v>
      </c>
      <c r="C500" t="s">
        <v>127</v>
      </c>
      <c r="D500" t="s">
        <v>502</v>
      </c>
    </row>
    <row r="501" spans="1:40">
      <c r="A501" s="26">
        <v>41507.63449434028</v>
      </c>
      <c r="B501" t="s">
        <v>130</v>
      </c>
      <c r="C501" t="s">
        <v>127</v>
      </c>
      <c r="D501" t="s">
        <v>503</v>
      </c>
      <c r="E501" t="s">
        <v>132</v>
      </c>
      <c r="F501" t="s">
        <v>133</v>
      </c>
      <c r="G501" t="s">
        <v>134</v>
      </c>
      <c r="H501" t="s">
        <v>152</v>
      </c>
      <c r="I501">
        <v>50</v>
      </c>
      <c r="J501" t="s">
        <v>138</v>
      </c>
      <c r="K501" t="s">
        <v>153</v>
      </c>
      <c r="L501">
        <v>50</v>
      </c>
      <c r="M501" t="s">
        <v>138</v>
      </c>
      <c r="N501" t="s">
        <v>154</v>
      </c>
      <c r="O501">
        <v>50</v>
      </c>
      <c r="P501" t="s">
        <v>138</v>
      </c>
    </row>
    <row r="502" spans="1:40">
      <c r="A502" s="26">
        <v>41507.63449434028</v>
      </c>
      <c r="B502" t="s">
        <v>130</v>
      </c>
      <c r="C502" t="s">
        <v>127</v>
      </c>
      <c r="D502" t="s">
        <v>504</v>
      </c>
      <c r="E502" t="s">
        <v>132</v>
      </c>
      <c r="F502" t="s">
        <v>133</v>
      </c>
      <c r="G502" t="s">
        <v>134</v>
      </c>
      <c r="H502" t="s">
        <v>156</v>
      </c>
      <c r="I502">
        <v>35</v>
      </c>
      <c r="J502" t="s">
        <v>138</v>
      </c>
      <c r="K502" t="s">
        <v>157</v>
      </c>
      <c r="L502">
        <v>5</v>
      </c>
      <c r="M502" t="s">
        <v>138</v>
      </c>
      <c r="N502" t="s">
        <v>158</v>
      </c>
      <c r="O502">
        <v>60</v>
      </c>
      <c r="P502" t="s">
        <v>138</v>
      </c>
    </row>
    <row r="503" spans="1:40">
      <c r="A503" s="26">
        <v>41507.63449434028</v>
      </c>
      <c r="B503" t="s">
        <v>130</v>
      </c>
      <c r="C503" t="s">
        <v>127</v>
      </c>
      <c r="D503" t="s">
        <v>505</v>
      </c>
      <c r="E503" t="s">
        <v>132</v>
      </c>
      <c r="F503" t="s">
        <v>133</v>
      </c>
      <c r="G503" t="s">
        <v>134</v>
      </c>
      <c r="H503" t="s">
        <v>160</v>
      </c>
      <c r="I503">
        <v>1</v>
      </c>
      <c r="J503" t="s">
        <v>138</v>
      </c>
    </row>
    <row r="504" spans="1:40">
      <c r="A504" s="26">
        <v>41507.63449434028</v>
      </c>
      <c r="B504" t="s">
        <v>130</v>
      </c>
      <c r="C504" t="s">
        <v>127</v>
      </c>
      <c r="D504" t="s">
        <v>506</v>
      </c>
      <c r="E504" t="s">
        <v>132</v>
      </c>
      <c r="F504" t="s">
        <v>133</v>
      </c>
      <c r="G504" t="s">
        <v>134</v>
      </c>
      <c r="H504" t="s">
        <v>162</v>
      </c>
      <c r="I504">
        <v>30</v>
      </c>
      <c r="J504" t="s">
        <v>138</v>
      </c>
      <c r="K504" t="s">
        <v>163</v>
      </c>
      <c r="L504">
        <v>30</v>
      </c>
      <c r="M504" t="s">
        <v>138</v>
      </c>
      <c r="N504" t="s">
        <v>164</v>
      </c>
      <c r="O504">
        <v>30</v>
      </c>
      <c r="P504" t="s">
        <v>138</v>
      </c>
      <c r="Q504" t="s">
        <v>165</v>
      </c>
      <c r="R504">
        <v>10</v>
      </c>
      <c r="S504" t="s">
        <v>138</v>
      </c>
      <c r="T504" t="s">
        <v>166</v>
      </c>
      <c r="U504">
        <v>20</v>
      </c>
      <c r="V504" t="s">
        <v>138</v>
      </c>
      <c r="W504" t="s">
        <v>167</v>
      </c>
      <c r="X504">
        <v>20</v>
      </c>
      <c r="Y504" t="s">
        <v>138</v>
      </c>
      <c r="Z504" t="s">
        <v>168</v>
      </c>
      <c r="AA504">
        <v>20</v>
      </c>
      <c r="AB504" t="s">
        <v>138</v>
      </c>
      <c r="AC504" t="s">
        <v>169</v>
      </c>
      <c r="AD504">
        <v>20</v>
      </c>
      <c r="AE504" t="s">
        <v>138</v>
      </c>
      <c r="AF504" t="s">
        <v>170</v>
      </c>
      <c r="AG504">
        <v>115200</v>
      </c>
      <c r="AH504" t="s">
        <v>138</v>
      </c>
      <c r="AI504" t="s">
        <v>171</v>
      </c>
      <c r="AJ504">
        <v>12000</v>
      </c>
      <c r="AK504" t="s">
        <v>138</v>
      </c>
      <c r="AL504" t="s">
        <v>172</v>
      </c>
      <c r="AM504">
        <v>30000</v>
      </c>
      <c r="AN504" t="s">
        <v>138</v>
      </c>
    </row>
    <row r="505" spans="1:40">
      <c r="A505" s="26">
        <v>41507.63449434028</v>
      </c>
      <c r="B505" t="s">
        <v>130</v>
      </c>
      <c r="C505" t="s">
        <v>127</v>
      </c>
      <c r="D505" t="s">
        <v>507</v>
      </c>
      <c r="E505" t="s">
        <v>132</v>
      </c>
      <c r="F505" t="s">
        <v>133</v>
      </c>
      <c r="G505" t="s">
        <v>134</v>
      </c>
      <c r="H505" t="s">
        <v>174</v>
      </c>
      <c r="I505">
        <v>60</v>
      </c>
      <c r="J505" t="s">
        <v>138</v>
      </c>
      <c r="K505" t="s">
        <v>175</v>
      </c>
      <c r="L505">
        <v>40</v>
      </c>
      <c r="M505" t="s">
        <v>138</v>
      </c>
      <c r="N505" t="s">
        <v>176</v>
      </c>
      <c r="O505">
        <v>50</v>
      </c>
      <c r="P505" t="s">
        <v>138</v>
      </c>
      <c r="Q505" t="s">
        <v>177</v>
      </c>
      <c r="R505">
        <v>40</v>
      </c>
      <c r="S505" t="s">
        <v>138</v>
      </c>
      <c r="T505" t="s">
        <v>178</v>
      </c>
      <c r="U505">
        <v>60</v>
      </c>
      <c r="V505" t="s">
        <v>138</v>
      </c>
      <c r="W505" t="s">
        <v>179</v>
      </c>
      <c r="X505">
        <v>50</v>
      </c>
      <c r="Y505" t="s">
        <v>138</v>
      </c>
      <c r="Z505" t="s">
        <v>180</v>
      </c>
      <c r="AA505">
        <v>50</v>
      </c>
      <c r="AB505" t="s">
        <v>138</v>
      </c>
      <c r="AC505" t="s">
        <v>181</v>
      </c>
      <c r="AD505">
        <v>35</v>
      </c>
      <c r="AE505" t="s">
        <v>138</v>
      </c>
      <c r="AF505" t="s">
        <v>182</v>
      </c>
      <c r="AG505">
        <v>8</v>
      </c>
      <c r="AH505" t="s">
        <v>138</v>
      </c>
      <c r="AI505" t="s">
        <v>183</v>
      </c>
      <c r="AJ505">
        <v>90</v>
      </c>
      <c r="AK505" t="s">
        <v>138</v>
      </c>
      <c r="AL505" t="s">
        <v>184</v>
      </c>
      <c r="AM505">
        <v>1</v>
      </c>
      <c r="AN505" t="s">
        <v>138</v>
      </c>
    </row>
    <row r="506" spans="1:40">
      <c r="A506" s="26">
        <v>41507.63449434028</v>
      </c>
      <c r="B506" t="s">
        <v>130</v>
      </c>
      <c r="C506" t="s">
        <v>127</v>
      </c>
      <c r="D506" t="s">
        <v>508</v>
      </c>
      <c r="E506" t="s">
        <v>132</v>
      </c>
      <c r="F506" t="s">
        <v>133</v>
      </c>
      <c r="G506" t="s">
        <v>134</v>
      </c>
      <c r="H506" t="s">
        <v>186</v>
      </c>
      <c r="I506">
        <v>33</v>
      </c>
      <c r="J506" t="s">
        <v>138</v>
      </c>
      <c r="K506" t="s">
        <v>187</v>
      </c>
      <c r="L506">
        <v>33</v>
      </c>
      <c r="M506" t="s">
        <v>138</v>
      </c>
      <c r="N506" t="s">
        <v>188</v>
      </c>
      <c r="O506">
        <v>34</v>
      </c>
      <c r="P506" t="s">
        <v>138</v>
      </c>
      <c r="Q506" t="s">
        <v>166</v>
      </c>
      <c r="R506">
        <v>20</v>
      </c>
      <c r="S506" t="s">
        <v>138</v>
      </c>
      <c r="T506" t="s">
        <v>167</v>
      </c>
      <c r="U506">
        <v>20</v>
      </c>
      <c r="V506" t="s">
        <v>138</v>
      </c>
      <c r="W506" t="s">
        <v>168</v>
      </c>
      <c r="X506">
        <v>20</v>
      </c>
      <c r="Y506" t="s">
        <v>138</v>
      </c>
      <c r="Z506" t="s">
        <v>189</v>
      </c>
      <c r="AA506">
        <v>20</v>
      </c>
      <c r="AB506" t="s">
        <v>138</v>
      </c>
      <c r="AC506" t="s">
        <v>190</v>
      </c>
      <c r="AD506">
        <v>20</v>
      </c>
      <c r="AE506" t="s">
        <v>138</v>
      </c>
      <c r="AF506" t="s">
        <v>191</v>
      </c>
      <c r="AG506">
        <v>20</v>
      </c>
      <c r="AH506" t="s">
        <v>138</v>
      </c>
      <c r="AI506" t="s">
        <v>170</v>
      </c>
      <c r="AJ506">
        <v>115200</v>
      </c>
      <c r="AK506" t="s">
        <v>138</v>
      </c>
      <c r="AL506" t="s">
        <v>171</v>
      </c>
      <c r="AM506">
        <v>12000</v>
      </c>
      <c r="AN506" t="s">
        <v>138</v>
      </c>
    </row>
    <row r="507" spans="1:40">
      <c r="A507" s="26">
        <v>41507.63449434028</v>
      </c>
      <c r="B507" t="s">
        <v>130</v>
      </c>
      <c r="C507" t="s">
        <v>127</v>
      </c>
      <c r="D507" t="s">
        <v>509</v>
      </c>
      <c r="E507" t="s">
        <v>193</v>
      </c>
      <c r="F507" t="s">
        <v>194</v>
      </c>
      <c r="G507" t="s">
        <v>195</v>
      </c>
    </row>
    <row r="508" spans="1:40">
      <c r="A508" s="26">
        <v>41507.63449434028</v>
      </c>
      <c r="B508" t="s">
        <v>130</v>
      </c>
      <c r="C508" t="s">
        <v>127</v>
      </c>
      <c r="D508" t="s">
        <v>510</v>
      </c>
      <c r="E508" t="s">
        <v>193</v>
      </c>
      <c r="F508" t="s">
        <v>511</v>
      </c>
      <c r="G508" t="s">
        <v>512</v>
      </c>
      <c r="H508" t="s">
        <v>513</v>
      </c>
    </row>
    <row r="509" spans="1:40">
      <c r="A509" s="26">
        <v>41507.63449434028</v>
      </c>
      <c r="B509" t="s">
        <v>130</v>
      </c>
      <c r="C509" t="s">
        <v>237</v>
      </c>
      <c r="D509" t="s">
        <v>514</v>
      </c>
    </row>
    <row r="510" spans="1:40">
      <c r="A510" s="26">
        <v>41507.63449434028</v>
      </c>
      <c r="B510" t="s">
        <v>130</v>
      </c>
      <c r="C510" t="s">
        <v>237</v>
      </c>
      <c r="D510" t="s">
        <v>515</v>
      </c>
      <c r="E510" t="s">
        <v>132</v>
      </c>
      <c r="F510" t="s">
        <v>133</v>
      </c>
      <c r="G510" t="s">
        <v>134</v>
      </c>
      <c r="H510" t="s">
        <v>135</v>
      </c>
      <c r="I510">
        <v>240000</v>
      </c>
      <c r="J510" t="s">
        <v>136</v>
      </c>
      <c r="K510">
        <v>240000</v>
      </c>
      <c r="L510" t="s">
        <v>137</v>
      </c>
      <c r="M510">
        <v>500</v>
      </c>
      <c r="N510" t="s">
        <v>138</v>
      </c>
      <c r="O510" t="s">
        <v>139</v>
      </c>
      <c r="P510">
        <v>300</v>
      </c>
      <c r="Q510" t="s">
        <v>138</v>
      </c>
    </row>
    <row r="511" spans="1:40">
      <c r="A511" s="26">
        <v>41507.63449434028</v>
      </c>
      <c r="B511" t="s">
        <v>130</v>
      </c>
      <c r="C511" t="s">
        <v>237</v>
      </c>
      <c r="D511" t="s">
        <v>516</v>
      </c>
      <c r="E511" t="s">
        <v>132</v>
      </c>
      <c r="F511" t="s">
        <v>133</v>
      </c>
      <c r="G511" t="s">
        <v>134</v>
      </c>
      <c r="H511" t="s">
        <v>142</v>
      </c>
      <c r="I511">
        <v>49</v>
      </c>
      <c r="J511" t="s">
        <v>138</v>
      </c>
      <c r="K511" t="s">
        <v>143</v>
      </c>
      <c r="L511">
        <v>130</v>
      </c>
      <c r="M511" t="s">
        <v>138</v>
      </c>
      <c r="N511" t="s">
        <v>144</v>
      </c>
      <c r="O511">
        <v>180</v>
      </c>
      <c r="P511" t="s">
        <v>138</v>
      </c>
      <c r="Q511" t="s">
        <v>145</v>
      </c>
      <c r="R511">
        <v>140</v>
      </c>
      <c r="S511" t="s">
        <v>138</v>
      </c>
      <c r="T511" t="s">
        <v>146</v>
      </c>
      <c r="U511">
        <v>80</v>
      </c>
      <c r="V511" t="s">
        <v>138</v>
      </c>
      <c r="W511" t="s">
        <v>147</v>
      </c>
      <c r="X511">
        <v>101</v>
      </c>
      <c r="Y511" t="s">
        <v>138</v>
      </c>
      <c r="Z511" t="s">
        <v>148</v>
      </c>
      <c r="AA511">
        <v>190</v>
      </c>
      <c r="AB511" t="s">
        <v>138</v>
      </c>
      <c r="AC511" t="s">
        <v>149</v>
      </c>
      <c r="AD511">
        <v>20</v>
      </c>
      <c r="AE511" t="s">
        <v>138</v>
      </c>
    </row>
    <row r="512" spans="1:40">
      <c r="A512" s="26">
        <v>41507.63449434028</v>
      </c>
      <c r="B512" t="s">
        <v>130</v>
      </c>
      <c r="C512" t="s">
        <v>237</v>
      </c>
      <c r="D512" t="s">
        <v>517</v>
      </c>
    </row>
    <row r="513" spans="1:40">
      <c r="A513" s="26">
        <v>41507.63449434028</v>
      </c>
      <c r="B513" t="s">
        <v>130</v>
      </c>
      <c r="C513" t="s">
        <v>237</v>
      </c>
      <c r="D513" t="s">
        <v>518</v>
      </c>
      <c r="E513" t="s">
        <v>132</v>
      </c>
      <c r="F513" t="s">
        <v>133</v>
      </c>
      <c r="G513" t="s">
        <v>134</v>
      </c>
      <c r="H513" t="s">
        <v>152</v>
      </c>
      <c r="I513">
        <v>50</v>
      </c>
      <c r="J513" t="s">
        <v>138</v>
      </c>
      <c r="K513" t="s">
        <v>153</v>
      </c>
      <c r="L513">
        <v>50</v>
      </c>
      <c r="M513" t="s">
        <v>138</v>
      </c>
      <c r="N513" t="s">
        <v>154</v>
      </c>
      <c r="O513">
        <v>50</v>
      </c>
      <c r="P513" t="s">
        <v>138</v>
      </c>
    </row>
    <row r="514" spans="1:40">
      <c r="A514" s="26">
        <v>41507.63449434028</v>
      </c>
      <c r="B514" t="s">
        <v>130</v>
      </c>
      <c r="C514" t="s">
        <v>237</v>
      </c>
      <c r="D514" t="s">
        <v>519</v>
      </c>
      <c r="E514" t="s">
        <v>132</v>
      </c>
      <c r="F514" t="s">
        <v>133</v>
      </c>
      <c r="G514" t="s">
        <v>134</v>
      </c>
      <c r="H514" t="s">
        <v>156</v>
      </c>
      <c r="I514">
        <v>35</v>
      </c>
      <c r="J514" t="s">
        <v>138</v>
      </c>
      <c r="K514" t="s">
        <v>157</v>
      </c>
      <c r="L514">
        <v>5</v>
      </c>
      <c r="M514" t="s">
        <v>138</v>
      </c>
      <c r="N514" t="s">
        <v>158</v>
      </c>
      <c r="O514">
        <v>60</v>
      </c>
      <c r="P514" t="s">
        <v>138</v>
      </c>
    </row>
    <row r="515" spans="1:40">
      <c r="A515" s="26">
        <v>41507.63449434028</v>
      </c>
      <c r="B515" t="s">
        <v>130</v>
      </c>
      <c r="C515" t="s">
        <v>237</v>
      </c>
      <c r="D515" t="s">
        <v>520</v>
      </c>
      <c r="E515" t="s">
        <v>132</v>
      </c>
      <c r="F515" t="s">
        <v>133</v>
      </c>
      <c r="G515" t="s">
        <v>134</v>
      </c>
      <c r="H515" t="s">
        <v>160</v>
      </c>
      <c r="I515">
        <v>1</v>
      </c>
      <c r="J515" t="s">
        <v>138</v>
      </c>
    </row>
    <row r="516" spans="1:40">
      <c r="A516" s="26">
        <v>41507.63449434028</v>
      </c>
      <c r="B516" t="s">
        <v>130</v>
      </c>
      <c r="C516" t="s">
        <v>237</v>
      </c>
      <c r="D516" t="s">
        <v>521</v>
      </c>
      <c r="E516" t="s">
        <v>132</v>
      </c>
      <c r="F516" t="s">
        <v>133</v>
      </c>
      <c r="G516" t="s">
        <v>134</v>
      </c>
      <c r="H516" t="s">
        <v>162</v>
      </c>
      <c r="I516">
        <v>30</v>
      </c>
      <c r="J516" t="s">
        <v>138</v>
      </c>
      <c r="K516" t="s">
        <v>163</v>
      </c>
      <c r="L516">
        <v>30</v>
      </c>
      <c r="M516" t="s">
        <v>138</v>
      </c>
      <c r="N516" t="s">
        <v>164</v>
      </c>
      <c r="O516">
        <v>30</v>
      </c>
      <c r="P516" t="s">
        <v>138</v>
      </c>
      <c r="Q516" t="s">
        <v>165</v>
      </c>
      <c r="R516">
        <v>10</v>
      </c>
      <c r="S516" t="s">
        <v>138</v>
      </c>
      <c r="T516" t="s">
        <v>166</v>
      </c>
      <c r="U516">
        <v>20</v>
      </c>
      <c r="V516" t="s">
        <v>138</v>
      </c>
      <c r="W516" t="s">
        <v>167</v>
      </c>
      <c r="X516">
        <v>20</v>
      </c>
      <c r="Y516" t="s">
        <v>138</v>
      </c>
      <c r="Z516" t="s">
        <v>168</v>
      </c>
      <c r="AA516">
        <v>20</v>
      </c>
      <c r="AB516" t="s">
        <v>138</v>
      </c>
      <c r="AC516" t="s">
        <v>169</v>
      </c>
      <c r="AD516">
        <v>20</v>
      </c>
      <c r="AE516" t="s">
        <v>138</v>
      </c>
      <c r="AF516" t="s">
        <v>170</v>
      </c>
      <c r="AG516">
        <v>115200</v>
      </c>
      <c r="AH516" t="s">
        <v>138</v>
      </c>
      <c r="AI516" t="s">
        <v>171</v>
      </c>
      <c r="AJ516">
        <v>12000</v>
      </c>
      <c r="AK516" t="s">
        <v>138</v>
      </c>
      <c r="AL516" t="s">
        <v>172</v>
      </c>
      <c r="AM516">
        <v>30000</v>
      </c>
      <c r="AN516" t="s">
        <v>138</v>
      </c>
    </row>
    <row r="517" spans="1:40">
      <c r="A517" s="26">
        <v>41507.63449434028</v>
      </c>
      <c r="B517" t="s">
        <v>130</v>
      </c>
      <c r="C517" t="s">
        <v>237</v>
      </c>
      <c r="D517" t="s">
        <v>522</v>
      </c>
      <c r="E517" t="s">
        <v>132</v>
      </c>
      <c r="F517" t="s">
        <v>133</v>
      </c>
      <c r="G517" t="s">
        <v>134</v>
      </c>
      <c r="H517" t="s">
        <v>174</v>
      </c>
      <c r="I517">
        <v>60</v>
      </c>
      <c r="J517" t="s">
        <v>138</v>
      </c>
      <c r="K517" t="s">
        <v>175</v>
      </c>
      <c r="L517">
        <v>40</v>
      </c>
      <c r="M517" t="s">
        <v>138</v>
      </c>
      <c r="N517" t="s">
        <v>176</v>
      </c>
      <c r="O517">
        <v>50</v>
      </c>
      <c r="P517" t="s">
        <v>138</v>
      </c>
      <c r="Q517" t="s">
        <v>177</v>
      </c>
      <c r="R517">
        <v>40</v>
      </c>
      <c r="S517" t="s">
        <v>138</v>
      </c>
      <c r="T517" t="s">
        <v>178</v>
      </c>
      <c r="U517">
        <v>60</v>
      </c>
      <c r="V517" t="s">
        <v>138</v>
      </c>
      <c r="W517" t="s">
        <v>179</v>
      </c>
      <c r="X517">
        <v>50</v>
      </c>
      <c r="Y517" t="s">
        <v>138</v>
      </c>
      <c r="Z517" t="s">
        <v>180</v>
      </c>
      <c r="AA517">
        <v>50</v>
      </c>
      <c r="AB517" t="s">
        <v>138</v>
      </c>
      <c r="AC517" t="s">
        <v>181</v>
      </c>
      <c r="AD517">
        <v>35</v>
      </c>
      <c r="AE517" t="s">
        <v>138</v>
      </c>
      <c r="AF517" t="s">
        <v>182</v>
      </c>
      <c r="AG517">
        <v>8</v>
      </c>
      <c r="AH517" t="s">
        <v>138</v>
      </c>
      <c r="AI517" t="s">
        <v>183</v>
      </c>
      <c r="AJ517">
        <v>90</v>
      </c>
      <c r="AK517" t="s">
        <v>138</v>
      </c>
      <c r="AL517" t="s">
        <v>184</v>
      </c>
      <c r="AM517">
        <v>1</v>
      </c>
      <c r="AN517" t="s">
        <v>138</v>
      </c>
    </row>
    <row r="518" spans="1:40">
      <c r="A518" s="26">
        <v>41507.634494351849</v>
      </c>
      <c r="B518" t="s">
        <v>130</v>
      </c>
      <c r="C518" t="s">
        <v>237</v>
      </c>
      <c r="D518" t="s">
        <v>523</v>
      </c>
      <c r="E518" t="s">
        <v>193</v>
      </c>
      <c r="F518" t="s">
        <v>194</v>
      </c>
      <c r="G518" t="s">
        <v>195</v>
      </c>
    </row>
    <row r="519" spans="1:40">
      <c r="A519" s="26">
        <v>41507.634494351849</v>
      </c>
      <c r="B519" t="s">
        <v>130</v>
      </c>
      <c r="C519" t="s">
        <v>237</v>
      </c>
      <c r="D519" t="s">
        <v>524</v>
      </c>
      <c r="E519" t="s">
        <v>193</v>
      </c>
      <c r="F519" t="s">
        <v>525</v>
      </c>
      <c r="G519" t="s">
        <v>526</v>
      </c>
      <c r="H519" t="s">
        <v>527</v>
      </c>
    </row>
    <row r="520" spans="1:40">
      <c r="A520" s="26">
        <v>41507.634494351849</v>
      </c>
      <c r="B520" t="s">
        <v>130</v>
      </c>
      <c r="C520" t="s">
        <v>237</v>
      </c>
      <c r="D520" t="s">
        <v>528</v>
      </c>
      <c r="E520" t="s">
        <v>132</v>
      </c>
      <c r="F520" t="s">
        <v>133</v>
      </c>
      <c r="G520" t="s">
        <v>134</v>
      </c>
      <c r="H520" t="s">
        <v>186</v>
      </c>
      <c r="I520">
        <v>33</v>
      </c>
      <c r="J520" t="s">
        <v>138</v>
      </c>
      <c r="K520" t="s">
        <v>187</v>
      </c>
      <c r="L520">
        <v>33</v>
      </c>
      <c r="M520" t="s">
        <v>138</v>
      </c>
      <c r="N520" t="s">
        <v>188</v>
      </c>
      <c r="O520">
        <v>34</v>
      </c>
      <c r="P520" t="s">
        <v>138</v>
      </c>
      <c r="Q520" t="s">
        <v>166</v>
      </c>
      <c r="R520">
        <v>20</v>
      </c>
      <c r="S520" t="s">
        <v>138</v>
      </c>
      <c r="T520" t="s">
        <v>167</v>
      </c>
      <c r="U520">
        <v>20</v>
      </c>
      <c r="V520" t="s">
        <v>138</v>
      </c>
      <c r="W520" t="s">
        <v>168</v>
      </c>
      <c r="X520">
        <v>20</v>
      </c>
      <c r="Y520" t="s">
        <v>138</v>
      </c>
      <c r="Z520" t="s">
        <v>189</v>
      </c>
      <c r="AA520">
        <v>20</v>
      </c>
      <c r="AB520" t="s">
        <v>138</v>
      </c>
      <c r="AC520" t="s">
        <v>190</v>
      </c>
      <c r="AD520">
        <v>20</v>
      </c>
      <c r="AE520" t="s">
        <v>138</v>
      </c>
      <c r="AF520" t="s">
        <v>191</v>
      </c>
      <c r="AG520">
        <v>20</v>
      </c>
      <c r="AH520" t="s">
        <v>138</v>
      </c>
      <c r="AI520" t="s">
        <v>170</v>
      </c>
      <c r="AJ520">
        <v>115200</v>
      </c>
      <c r="AK520" t="s">
        <v>138</v>
      </c>
      <c r="AL520" t="s">
        <v>171</v>
      </c>
      <c r="AM520">
        <v>12000</v>
      </c>
      <c r="AN520" t="s">
        <v>138</v>
      </c>
    </row>
    <row r="521" spans="1:40">
      <c r="A521" s="26">
        <v>41507.634494351849</v>
      </c>
      <c r="B521" t="s">
        <v>130</v>
      </c>
      <c r="C521" t="s">
        <v>293</v>
      </c>
      <c r="D521" t="s">
        <v>529</v>
      </c>
    </row>
    <row r="522" spans="1:40">
      <c r="A522" s="26">
        <v>41507.634494351849</v>
      </c>
      <c r="B522" t="s">
        <v>130</v>
      </c>
      <c r="C522" t="s">
        <v>293</v>
      </c>
      <c r="D522" t="s">
        <v>530</v>
      </c>
      <c r="E522" t="s">
        <v>132</v>
      </c>
      <c r="F522" t="s">
        <v>133</v>
      </c>
      <c r="G522" t="s">
        <v>134</v>
      </c>
      <c r="H522" t="s">
        <v>135</v>
      </c>
      <c r="I522">
        <v>240000</v>
      </c>
      <c r="J522" t="s">
        <v>136</v>
      </c>
      <c r="K522">
        <v>240000</v>
      </c>
      <c r="L522" t="s">
        <v>137</v>
      </c>
      <c r="M522">
        <v>500</v>
      </c>
      <c r="N522" t="s">
        <v>138</v>
      </c>
      <c r="O522" t="s">
        <v>139</v>
      </c>
      <c r="P522">
        <v>300</v>
      </c>
      <c r="Q522" t="s">
        <v>138</v>
      </c>
    </row>
    <row r="523" spans="1:40">
      <c r="A523" s="26">
        <v>41507.634494351849</v>
      </c>
      <c r="B523" t="s">
        <v>130</v>
      </c>
      <c r="C523" t="s">
        <v>293</v>
      </c>
      <c r="D523" t="s">
        <v>531</v>
      </c>
      <c r="E523" t="s">
        <v>132</v>
      </c>
      <c r="F523" t="s">
        <v>133</v>
      </c>
      <c r="G523" t="s">
        <v>134</v>
      </c>
      <c r="H523" t="s">
        <v>142</v>
      </c>
      <c r="I523">
        <v>49</v>
      </c>
      <c r="J523" t="s">
        <v>138</v>
      </c>
      <c r="K523" t="s">
        <v>143</v>
      </c>
      <c r="L523">
        <v>130</v>
      </c>
      <c r="M523" t="s">
        <v>138</v>
      </c>
      <c r="N523" t="s">
        <v>144</v>
      </c>
      <c r="O523">
        <v>180</v>
      </c>
      <c r="P523" t="s">
        <v>138</v>
      </c>
      <c r="Q523" t="s">
        <v>145</v>
      </c>
      <c r="R523">
        <v>140</v>
      </c>
      <c r="S523" t="s">
        <v>138</v>
      </c>
      <c r="T523" t="s">
        <v>146</v>
      </c>
      <c r="U523">
        <v>80</v>
      </c>
      <c r="V523" t="s">
        <v>138</v>
      </c>
      <c r="W523" t="s">
        <v>147</v>
      </c>
      <c r="X523">
        <v>101</v>
      </c>
      <c r="Y523" t="s">
        <v>138</v>
      </c>
      <c r="Z523" t="s">
        <v>148</v>
      </c>
      <c r="AA523">
        <v>190</v>
      </c>
      <c r="AB523" t="s">
        <v>138</v>
      </c>
      <c r="AC523" t="s">
        <v>149</v>
      </c>
      <c r="AD523">
        <v>20</v>
      </c>
      <c r="AE523" t="s">
        <v>138</v>
      </c>
    </row>
    <row r="524" spans="1:40">
      <c r="A524" s="26">
        <v>41507.634494351849</v>
      </c>
      <c r="B524" t="s">
        <v>130</v>
      </c>
      <c r="C524" t="s">
        <v>293</v>
      </c>
      <c r="D524" t="s">
        <v>532</v>
      </c>
    </row>
    <row r="525" spans="1:40">
      <c r="A525" s="26">
        <v>41507.634494351849</v>
      </c>
      <c r="B525" t="s">
        <v>130</v>
      </c>
      <c r="C525" t="s">
        <v>293</v>
      </c>
      <c r="D525" t="s">
        <v>533</v>
      </c>
      <c r="E525" t="s">
        <v>132</v>
      </c>
      <c r="F525" t="s">
        <v>133</v>
      </c>
      <c r="G525" t="s">
        <v>134</v>
      </c>
      <c r="H525" t="s">
        <v>152</v>
      </c>
      <c r="I525">
        <v>50</v>
      </c>
      <c r="J525" t="s">
        <v>138</v>
      </c>
      <c r="K525" t="s">
        <v>153</v>
      </c>
      <c r="L525">
        <v>50</v>
      </c>
      <c r="M525" t="s">
        <v>138</v>
      </c>
      <c r="N525" t="s">
        <v>154</v>
      </c>
      <c r="O525">
        <v>50</v>
      </c>
      <c r="P525" t="s">
        <v>138</v>
      </c>
    </row>
    <row r="526" spans="1:40">
      <c r="A526" s="26">
        <v>41507.634494351849</v>
      </c>
      <c r="B526" t="s">
        <v>130</v>
      </c>
      <c r="C526" t="s">
        <v>293</v>
      </c>
      <c r="D526" t="s">
        <v>534</v>
      </c>
      <c r="E526" t="s">
        <v>132</v>
      </c>
      <c r="F526" t="s">
        <v>133</v>
      </c>
      <c r="G526" t="s">
        <v>134</v>
      </c>
      <c r="H526" t="s">
        <v>156</v>
      </c>
      <c r="I526">
        <v>35</v>
      </c>
      <c r="J526" t="s">
        <v>138</v>
      </c>
      <c r="K526" t="s">
        <v>157</v>
      </c>
      <c r="L526">
        <v>5</v>
      </c>
      <c r="M526" t="s">
        <v>138</v>
      </c>
      <c r="N526" t="s">
        <v>158</v>
      </c>
      <c r="O526">
        <v>60</v>
      </c>
      <c r="P526" t="s">
        <v>138</v>
      </c>
    </row>
    <row r="527" spans="1:40">
      <c r="A527" s="26">
        <v>41507.634494351849</v>
      </c>
      <c r="B527" t="s">
        <v>130</v>
      </c>
      <c r="C527" t="s">
        <v>293</v>
      </c>
      <c r="D527" t="s">
        <v>535</v>
      </c>
      <c r="E527" t="s">
        <v>132</v>
      </c>
      <c r="F527" t="s">
        <v>133</v>
      </c>
      <c r="G527" t="s">
        <v>134</v>
      </c>
      <c r="H527" t="s">
        <v>160</v>
      </c>
      <c r="I527">
        <v>1</v>
      </c>
      <c r="J527" t="s">
        <v>138</v>
      </c>
    </row>
    <row r="528" spans="1:40">
      <c r="A528" s="26">
        <v>41507.634494351849</v>
      </c>
      <c r="B528" t="s">
        <v>130</v>
      </c>
      <c r="C528" t="s">
        <v>293</v>
      </c>
      <c r="D528" t="s">
        <v>536</v>
      </c>
      <c r="E528" t="s">
        <v>132</v>
      </c>
      <c r="F528" t="s">
        <v>133</v>
      </c>
      <c r="G528" t="s">
        <v>134</v>
      </c>
      <c r="H528" t="s">
        <v>162</v>
      </c>
      <c r="I528">
        <v>30</v>
      </c>
      <c r="J528" t="s">
        <v>138</v>
      </c>
      <c r="K528" t="s">
        <v>163</v>
      </c>
      <c r="L528">
        <v>30</v>
      </c>
      <c r="M528" t="s">
        <v>138</v>
      </c>
      <c r="N528" t="s">
        <v>164</v>
      </c>
      <c r="O528">
        <v>30</v>
      </c>
      <c r="P528" t="s">
        <v>138</v>
      </c>
      <c r="Q528" t="s">
        <v>165</v>
      </c>
      <c r="R528">
        <v>10</v>
      </c>
      <c r="S528" t="s">
        <v>138</v>
      </c>
      <c r="T528" t="s">
        <v>166</v>
      </c>
      <c r="U528">
        <v>20</v>
      </c>
      <c r="V528" t="s">
        <v>138</v>
      </c>
      <c r="W528" t="s">
        <v>167</v>
      </c>
      <c r="X528">
        <v>20</v>
      </c>
      <c r="Y528" t="s">
        <v>138</v>
      </c>
      <c r="Z528" t="s">
        <v>168</v>
      </c>
      <c r="AA528">
        <v>20</v>
      </c>
      <c r="AB528" t="s">
        <v>138</v>
      </c>
      <c r="AC528" t="s">
        <v>169</v>
      </c>
      <c r="AD528">
        <v>20</v>
      </c>
      <c r="AE528" t="s">
        <v>138</v>
      </c>
      <c r="AF528" t="s">
        <v>170</v>
      </c>
      <c r="AG528">
        <v>115200</v>
      </c>
      <c r="AH528" t="s">
        <v>138</v>
      </c>
      <c r="AI528" t="s">
        <v>171</v>
      </c>
      <c r="AJ528">
        <v>12000</v>
      </c>
      <c r="AK528" t="s">
        <v>138</v>
      </c>
      <c r="AL528" t="s">
        <v>172</v>
      </c>
      <c r="AM528">
        <v>30000</v>
      </c>
      <c r="AN528" t="s">
        <v>138</v>
      </c>
    </row>
    <row r="529" spans="1:40">
      <c r="A529" s="26">
        <v>41507.634494351849</v>
      </c>
      <c r="B529" t="s">
        <v>130</v>
      </c>
      <c r="C529" t="s">
        <v>293</v>
      </c>
      <c r="D529" t="s">
        <v>537</v>
      </c>
      <c r="E529" t="s">
        <v>132</v>
      </c>
      <c r="F529" t="s">
        <v>133</v>
      </c>
      <c r="G529" t="s">
        <v>134</v>
      </c>
      <c r="H529" t="s">
        <v>174</v>
      </c>
      <c r="I529">
        <v>60</v>
      </c>
      <c r="J529" t="s">
        <v>138</v>
      </c>
      <c r="K529" t="s">
        <v>175</v>
      </c>
      <c r="L529">
        <v>40</v>
      </c>
      <c r="M529" t="s">
        <v>138</v>
      </c>
      <c r="N529" t="s">
        <v>176</v>
      </c>
      <c r="O529">
        <v>50</v>
      </c>
      <c r="P529" t="s">
        <v>138</v>
      </c>
      <c r="Q529" t="s">
        <v>177</v>
      </c>
      <c r="R529">
        <v>40</v>
      </c>
      <c r="S529" t="s">
        <v>138</v>
      </c>
      <c r="T529" t="s">
        <v>178</v>
      </c>
      <c r="U529">
        <v>60</v>
      </c>
      <c r="V529" t="s">
        <v>138</v>
      </c>
      <c r="W529" t="s">
        <v>179</v>
      </c>
      <c r="X529">
        <v>50</v>
      </c>
      <c r="Y529" t="s">
        <v>138</v>
      </c>
      <c r="Z529" t="s">
        <v>180</v>
      </c>
      <c r="AA529">
        <v>50</v>
      </c>
      <c r="AB529" t="s">
        <v>138</v>
      </c>
      <c r="AC529" t="s">
        <v>181</v>
      </c>
      <c r="AD529">
        <v>35</v>
      </c>
      <c r="AE529" t="s">
        <v>138</v>
      </c>
      <c r="AF529" t="s">
        <v>182</v>
      </c>
      <c r="AG529">
        <v>8</v>
      </c>
      <c r="AH529" t="s">
        <v>138</v>
      </c>
      <c r="AI529" t="s">
        <v>183</v>
      </c>
      <c r="AJ529">
        <v>90</v>
      </c>
      <c r="AK529" t="s">
        <v>138</v>
      </c>
      <c r="AL529" t="s">
        <v>184</v>
      </c>
      <c r="AM529">
        <v>1</v>
      </c>
      <c r="AN529" t="s">
        <v>138</v>
      </c>
    </row>
    <row r="530" spans="1:40">
      <c r="A530" s="26">
        <v>41507.634494351849</v>
      </c>
      <c r="B530" t="s">
        <v>130</v>
      </c>
      <c r="C530" t="s">
        <v>293</v>
      </c>
      <c r="D530" t="s">
        <v>538</v>
      </c>
      <c r="E530" t="s">
        <v>132</v>
      </c>
      <c r="F530" t="s">
        <v>133</v>
      </c>
      <c r="G530" t="s">
        <v>134</v>
      </c>
      <c r="H530" t="s">
        <v>186</v>
      </c>
      <c r="I530">
        <v>33</v>
      </c>
      <c r="J530" t="s">
        <v>138</v>
      </c>
      <c r="K530" t="s">
        <v>187</v>
      </c>
      <c r="L530">
        <v>33</v>
      </c>
      <c r="M530" t="s">
        <v>138</v>
      </c>
      <c r="N530" t="s">
        <v>188</v>
      </c>
      <c r="O530">
        <v>34</v>
      </c>
      <c r="P530" t="s">
        <v>138</v>
      </c>
      <c r="Q530" t="s">
        <v>166</v>
      </c>
      <c r="R530">
        <v>20</v>
      </c>
      <c r="S530" t="s">
        <v>138</v>
      </c>
      <c r="T530" t="s">
        <v>167</v>
      </c>
      <c r="U530">
        <v>20</v>
      </c>
      <c r="V530" t="s">
        <v>138</v>
      </c>
      <c r="W530" t="s">
        <v>168</v>
      </c>
      <c r="X530">
        <v>20</v>
      </c>
      <c r="Y530" t="s">
        <v>138</v>
      </c>
      <c r="Z530" t="s">
        <v>189</v>
      </c>
      <c r="AA530">
        <v>20</v>
      </c>
      <c r="AB530" t="s">
        <v>138</v>
      </c>
      <c r="AC530" t="s">
        <v>190</v>
      </c>
      <c r="AD530">
        <v>20</v>
      </c>
      <c r="AE530" t="s">
        <v>138</v>
      </c>
      <c r="AF530" t="s">
        <v>191</v>
      </c>
      <c r="AG530">
        <v>20</v>
      </c>
      <c r="AH530" t="s">
        <v>138</v>
      </c>
      <c r="AI530" t="s">
        <v>170</v>
      </c>
      <c r="AJ530">
        <v>115200</v>
      </c>
      <c r="AK530" t="s">
        <v>138</v>
      </c>
      <c r="AL530" t="s">
        <v>171</v>
      </c>
      <c r="AM530">
        <v>12000</v>
      </c>
      <c r="AN530" t="s">
        <v>138</v>
      </c>
    </row>
    <row r="531" spans="1:40">
      <c r="A531" s="26">
        <v>41507.634494351849</v>
      </c>
      <c r="B531" t="s">
        <v>130</v>
      </c>
      <c r="C531" t="s">
        <v>293</v>
      </c>
      <c r="D531" t="s">
        <v>539</v>
      </c>
      <c r="E531" t="s">
        <v>193</v>
      </c>
      <c r="F531" t="s">
        <v>194</v>
      </c>
      <c r="G531" t="s">
        <v>195</v>
      </c>
    </row>
    <row r="532" spans="1:40">
      <c r="A532" s="26">
        <v>41507.634494351849</v>
      </c>
      <c r="B532" t="s">
        <v>130</v>
      </c>
      <c r="C532" t="s">
        <v>293</v>
      </c>
      <c r="D532" t="s">
        <v>540</v>
      </c>
      <c r="E532" t="s">
        <v>193</v>
      </c>
      <c r="F532" t="s">
        <v>541</v>
      </c>
      <c r="G532" t="s">
        <v>542</v>
      </c>
      <c r="H532" t="s">
        <v>543</v>
      </c>
    </row>
    <row r="533" spans="1:40">
      <c r="A533" s="26">
        <v>41507.634494351849</v>
      </c>
      <c r="B533" t="s">
        <v>130</v>
      </c>
      <c r="C533" t="s">
        <v>258</v>
      </c>
      <c r="D533" t="s">
        <v>544</v>
      </c>
    </row>
    <row r="534" spans="1:40">
      <c r="A534" s="26">
        <v>41507.634494351849</v>
      </c>
      <c r="B534" t="s">
        <v>130</v>
      </c>
      <c r="C534" t="s">
        <v>258</v>
      </c>
      <c r="D534" t="s">
        <v>545</v>
      </c>
      <c r="E534" t="s">
        <v>132</v>
      </c>
      <c r="F534" t="s">
        <v>133</v>
      </c>
      <c r="G534" t="s">
        <v>134</v>
      </c>
      <c r="H534" t="s">
        <v>135</v>
      </c>
      <c r="I534">
        <v>240000</v>
      </c>
      <c r="J534" t="s">
        <v>136</v>
      </c>
      <c r="K534">
        <v>240000</v>
      </c>
      <c r="L534" t="s">
        <v>137</v>
      </c>
      <c r="M534">
        <v>500</v>
      </c>
      <c r="N534" t="s">
        <v>138</v>
      </c>
      <c r="O534" t="s">
        <v>139</v>
      </c>
      <c r="P534">
        <v>300</v>
      </c>
      <c r="Q534" t="s">
        <v>138</v>
      </c>
    </row>
    <row r="535" spans="1:40">
      <c r="A535" s="26">
        <v>41507.634494351849</v>
      </c>
      <c r="B535" t="s">
        <v>130</v>
      </c>
      <c r="C535" t="s">
        <v>258</v>
      </c>
      <c r="D535" t="s">
        <v>546</v>
      </c>
      <c r="E535" t="s">
        <v>132</v>
      </c>
      <c r="F535" t="s">
        <v>133</v>
      </c>
      <c r="G535" t="s">
        <v>134</v>
      </c>
      <c r="H535" t="s">
        <v>142</v>
      </c>
      <c r="I535">
        <v>49</v>
      </c>
      <c r="J535" t="s">
        <v>138</v>
      </c>
      <c r="K535" t="s">
        <v>143</v>
      </c>
      <c r="L535">
        <v>130</v>
      </c>
      <c r="M535" t="s">
        <v>138</v>
      </c>
      <c r="N535" t="s">
        <v>144</v>
      </c>
      <c r="O535">
        <v>180</v>
      </c>
      <c r="P535" t="s">
        <v>138</v>
      </c>
      <c r="Q535" t="s">
        <v>145</v>
      </c>
      <c r="R535">
        <v>140</v>
      </c>
      <c r="S535" t="s">
        <v>138</v>
      </c>
      <c r="T535" t="s">
        <v>146</v>
      </c>
      <c r="U535">
        <v>80</v>
      </c>
      <c r="V535" t="s">
        <v>138</v>
      </c>
      <c r="W535" t="s">
        <v>147</v>
      </c>
      <c r="X535">
        <v>101</v>
      </c>
      <c r="Y535" t="s">
        <v>138</v>
      </c>
      <c r="Z535" t="s">
        <v>148</v>
      </c>
      <c r="AA535">
        <v>190</v>
      </c>
      <c r="AB535" t="s">
        <v>138</v>
      </c>
      <c r="AC535" t="s">
        <v>149</v>
      </c>
      <c r="AD535">
        <v>20</v>
      </c>
      <c r="AE535" t="s">
        <v>138</v>
      </c>
    </row>
    <row r="536" spans="1:40">
      <c r="A536" s="26">
        <v>41507.634494351849</v>
      </c>
      <c r="B536" t="s">
        <v>130</v>
      </c>
      <c r="C536" t="s">
        <v>258</v>
      </c>
      <c r="D536" t="s">
        <v>547</v>
      </c>
    </row>
    <row r="537" spans="1:40">
      <c r="A537" s="26">
        <v>41507.634494351849</v>
      </c>
      <c r="B537" t="s">
        <v>130</v>
      </c>
      <c r="C537" t="s">
        <v>258</v>
      </c>
      <c r="D537" t="s">
        <v>548</v>
      </c>
      <c r="E537" t="s">
        <v>132</v>
      </c>
      <c r="F537" t="s">
        <v>133</v>
      </c>
      <c r="G537" t="s">
        <v>134</v>
      </c>
      <c r="H537" t="s">
        <v>152</v>
      </c>
      <c r="I537">
        <v>50</v>
      </c>
      <c r="J537" t="s">
        <v>138</v>
      </c>
      <c r="K537" t="s">
        <v>153</v>
      </c>
      <c r="L537">
        <v>50</v>
      </c>
      <c r="M537" t="s">
        <v>138</v>
      </c>
      <c r="N537" t="s">
        <v>154</v>
      </c>
      <c r="O537">
        <v>50</v>
      </c>
      <c r="P537" t="s">
        <v>138</v>
      </c>
    </row>
    <row r="538" spans="1:40">
      <c r="A538" s="26">
        <v>41507.634494351849</v>
      </c>
      <c r="B538" t="s">
        <v>130</v>
      </c>
      <c r="C538" t="s">
        <v>258</v>
      </c>
      <c r="D538" t="s">
        <v>549</v>
      </c>
      <c r="E538" t="s">
        <v>132</v>
      </c>
      <c r="F538" t="s">
        <v>133</v>
      </c>
      <c r="G538" t="s">
        <v>134</v>
      </c>
      <c r="H538" t="s">
        <v>156</v>
      </c>
      <c r="I538">
        <v>35</v>
      </c>
      <c r="J538" t="s">
        <v>138</v>
      </c>
      <c r="K538" t="s">
        <v>157</v>
      </c>
      <c r="L538">
        <v>5</v>
      </c>
      <c r="M538" t="s">
        <v>138</v>
      </c>
      <c r="N538" t="s">
        <v>158</v>
      </c>
      <c r="O538">
        <v>60</v>
      </c>
      <c r="P538" t="s">
        <v>138</v>
      </c>
    </row>
    <row r="539" spans="1:40">
      <c r="A539" s="26">
        <v>41507.634494351849</v>
      </c>
      <c r="B539" t="s">
        <v>130</v>
      </c>
      <c r="C539" t="s">
        <v>258</v>
      </c>
      <c r="D539" t="s">
        <v>550</v>
      </c>
      <c r="E539" t="s">
        <v>132</v>
      </c>
      <c r="F539" t="s">
        <v>133</v>
      </c>
      <c r="G539" t="s">
        <v>134</v>
      </c>
      <c r="H539" t="s">
        <v>160</v>
      </c>
      <c r="I539">
        <v>1</v>
      </c>
      <c r="J539" t="s">
        <v>138</v>
      </c>
    </row>
    <row r="540" spans="1:40">
      <c r="A540" s="26">
        <v>41507.634494351849</v>
      </c>
      <c r="B540" t="s">
        <v>130</v>
      </c>
      <c r="C540" t="s">
        <v>258</v>
      </c>
      <c r="D540" t="s">
        <v>551</v>
      </c>
      <c r="E540" t="s">
        <v>132</v>
      </c>
      <c r="F540" t="s">
        <v>133</v>
      </c>
      <c r="G540" t="s">
        <v>134</v>
      </c>
      <c r="H540" t="s">
        <v>162</v>
      </c>
      <c r="I540">
        <v>30</v>
      </c>
      <c r="J540" t="s">
        <v>138</v>
      </c>
      <c r="K540" t="s">
        <v>163</v>
      </c>
      <c r="L540">
        <v>30</v>
      </c>
      <c r="M540" t="s">
        <v>138</v>
      </c>
      <c r="N540" t="s">
        <v>164</v>
      </c>
      <c r="O540">
        <v>30</v>
      </c>
      <c r="P540" t="s">
        <v>138</v>
      </c>
      <c r="Q540" t="s">
        <v>165</v>
      </c>
      <c r="R540">
        <v>10</v>
      </c>
      <c r="S540" t="s">
        <v>138</v>
      </c>
      <c r="T540" t="s">
        <v>166</v>
      </c>
      <c r="U540">
        <v>20</v>
      </c>
      <c r="V540" t="s">
        <v>138</v>
      </c>
      <c r="W540" t="s">
        <v>167</v>
      </c>
      <c r="X540">
        <v>20</v>
      </c>
      <c r="Y540" t="s">
        <v>138</v>
      </c>
      <c r="Z540" t="s">
        <v>168</v>
      </c>
      <c r="AA540">
        <v>20</v>
      </c>
      <c r="AB540" t="s">
        <v>138</v>
      </c>
      <c r="AC540" t="s">
        <v>169</v>
      </c>
      <c r="AD540">
        <v>20</v>
      </c>
      <c r="AE540" t="s">
        <v>138</v>
      </c>
      <c r="AF540" t="s">
        <v>170</v>
      </c>
      <c r="AG540">
        <v>115200</v>
      </c>
      <c r="AH540" t="s">
        <v>138</v>
      </c>
      <c r="AI540" t="s">
        <v>171</v>
      </c>
      <c r="AJ540">
        <v>12000</v>
      </c>
      <c r="AK540" t="s">
        <v>138</v>
      </c>
      <c r="AL540" t="s">
        <v>172</v>
      </c>
      <c r="AM540">
        <v>30000</v>
      </c>
      <c r="AN540" t="s">
        <v>138</v>
      </c>
    </row>
    <row r="541" spans="1:40">
      <c r="A541" s="26">
        <v>41507.634494351849</v>
      </c>
      <c r="B541" t="s">
        <v>130</v>
      </c>
      <c r="C541" t="s">
        <v>258</v>
      </c>
      <c r="D541" t="s">
        <v>552</v>
      </c>
      <c r="E541" t="s">
        <v>132</v>
      </c>
      <c r="F541" t="s">
        <v>133</v>
      </c>
      <c r="G541" t="s">
        <v>134</v>
      </c>
      <c r="H541" t="s">
        <v>174</v>
      </c>
      <c r="I541">
        <v>60</v>
      </c>
      <c r="J541" t="s">
        <v>138</v>
      </c>
      <c r="K541" t="s">
        <v>175</v>
      </c>
      <c r="L541">
        <v>40</v>
      </c>
      <c r="M541" t="s">
        <v>138</v>
      </c>
      <c r="N541" t="s">
        <v>176</v>
      </c>
      <c r="O541">
        <v>50</v>
      </c>
      <c r="P541" t="s">
        <v>138</v>
      </c>
      <c r="Q541" t="s">
        <v>177</v>
      </c>
      <c r="R541">
        <v>40</v>
      </c>
      <c r="S541" t="s">
        <v>138</v>
      </c>
      <c r="T541" t="s">
        <v>178</v>
      </c>
      <c r="U541">
        <v>60</v>
      </c>
      <c r="V541" t="s">
        <v>138</v>
      </c>
      <c r="W541" t="s">
        <v>179</v>
      </c>
      <c r="X541">
        <v>50</v>
      </c>
      <c r="Y541" t="s">
        <v>138</v>
      </c>
      <c r="Z541" t="s">
        <v>180</v>
      </c>
      <c r="AA541">
        <v>50</v>
      </c>
      <c r="AB541" t="s">
        <v>138</v>
      </c>
      <c r="AC541" t="s">
        <v>181</v>
      </c>
      <c r="AD541">
        <v>35</v>
      </c>
      <c r="AE541" t="s">
        <v>138</v>
      </c>
      <c r="AF541" t="s">
        <v>182</v>
      </c>
      <c r="AG541">
        <v>8</v>
      </c>
      <c r="AH541" t="s">
        <v>138</v>
      </c>
      <c r="AI541" t="s">
        <v>183</v>
      </c>
      <c r="AJ541">
        <v>90</v>
      </c>
      <c r="AK541" t="s">
        <v>138</v>
      </c>
      <c r="AL541" t="s">
        <v>184</v>
      </c>
      <c r="AM541">
        <v>1</v>
      </c>
      <c r="AN541" t="s">
        <v>138</v>
      </c>
    </row>
    <row r="542" spans="1:40">
      <c r="A542" s="26">
        <v>41507.634494351849</v>
      </c>
      <c r="B542" t="s">
        <v>130</v>
      </c>
      <c r="C542" t="s">
        <v>258</v>
      </c>
      <c r="D542" t="s">
        <v>553</v>
      </c>
      <c r="E542" t="s">
        <v>132</v>
      </c>
      <c r="F542" t="s">
        <v>133</v>
      </c>
      <c r="G542" t="s">
        <v>134</v>
      </c>
      <c r="H542" t="s">
        <v>186</v>
      </c>
      <c r="I542">
        <v>33</v>
      </c>
      <c r="J542" t="s">
        <v>138</v>
      </c>
      <c r="K542" t="s">
        <v>187</v>
      </c>
      <c r="L542">
        <v>33</v>
      </c>
      <c r="M542" t="s">
        <v>138</v>
      </c>
      <c r="N542" t="s">
        <v>188</v>
      </c>
      <c r="O542">
        <v>34</v>
      </c>
      <c r="P542" t="s">
        <v>138</v>
      </c>
      <c r="Q542" t="s">
        <v>166</v>
      </c>
      <c r="R542">
        <v>20</v>
      </c>
      <c r="S542" t="s">
        <v>138</v>
      </c>
      <c r="T542" t="s">
        <v>167</v>
      </c>
      <c r="U542">
        <v>20</v>
      </c>
      <c r="V542" t="s">
        <v>138</v>
      </c>
      <c r="W542" t="s">
        <v>168</v>
      </c>
      <c r="X542">
        <v>20</v>
      </c>
      <c r="Y542" t="s">
        <v>138</v>
      </c>
      <c r="Z542" t="s">
        <v>189</v>
      </c>
      <c r="AA542">
        <v>20</v>
      </c>
      <c r="AB542" t="s">
        <v>138</v>
      </c>
      <c r="AC542" t="s">
        <v>190</v>
      </c>
      <c r="AD542">
        <v>20</v>
      </c>
      <c r="AE542" t="s">
        <v>138</v>
      </c>
      <c r="AF542" t="s">
        <v>191</v>
      </c>
      <c r="AG542">
        <v>20</v>
      </c>
      <c r="AH542" t="s">
        <v>138</v>
      </c>
      <c r="AI542" t="s">
        <v>170</v>
      </c>
      <c r="AJ542">
        <v>115200</v>
      </c>
      <c r="AK542" t="s">
        <v>138</v>
      </c>
      <c r="AL542" t="s">
        <v>171</v>
      </c>
      <c r="AM542">
        <v>12000</v>
      </c>
      <c r="AN542" t="s">
        <v>138</v>
      </c>
    </row>
    <row r="543" spans="1:40">
      <c r="A543" s="26">
        <v>41507.634494351849</v>
      </c>
      <c r="B543" t="s">
        <v>130</v>
      </c>
      <c r="C543" t="s">
        <v>258</v>
      </c>
      <c r="D543" t="s">
        <v>554</v>
      </c>
      <c r="E543" t="s">
        <v>193</v>
      </c>
      <c r="F543" t="s">
        <v>194</v>
      </c>
      <c r="G543" t="s">
        <v>195</v>
      </c>
    </row>
    <row r="544" spans="1:40">
      <c r="A544" s="26">
        <v>41507.634494351849</v>
      </c>
      <c r="B544" t="s">
        <v>130</v>
      </c>
      <c r="C544" t="s">
        <v>258</v>
      </c>
      <c r="D544" t="s">
        <v>555</v>
      </c>
      <c r="E544" t="s">
        <v>193</v>
      </c>
      <c r="F544" t="s">
        <v>556</v>
      </c>
      <c r="G544" t="s">
        <v>557</v>
      </c>
      <c r="H544" t="s">
        <v>558</v>
      </c>
    </row>
    <row r="545" spans="1:40">
      <c r="A545" s="26">
        <v>41507.634494363425</v>
      </c>
      <c r="B545" t="s">
        <v>130</v>
      </c>
      <c r="C545" t="s">
        <v>479</v>
      </c>
      <c r="D545" t="s">
        <v>559</v>
      </c>
    </row>
    <row r="546" spans="1:40">
      <c r="A546" s="26">
        <v>41507.634494363425</v>
      </c>
      <c r="B546" t="s">
        <v>130</v>
      </c>
      <c r="C546" t="s">
        <v>479</v>
      </c>
      <c r="D546" t="s">
        <v>560</v>
      </c>
      <c r="E546" t="s">
        <v>132</v>
      </c>
      <c r="F546" t="s">
        <v>133</v>
      </c>
      <c r="G546" t="s">
        <v>134</v>
      </c>
      <c r="H546" t="s">
        <v>135</v>
      </c>
      <c r="I546">
        <v>240000</v>
      </c>
      <c r="J546" t="s">
        <v>136</v>
      </c>
      <c r="K546">
        <v>240000</v>
      </c>
      <c r="L546" t="s">
        <v>137</v>
      </c>
      <c r="M546">
        <v>500</v>
      </c>
      <c r="N546" t="s">
        <v>138</v>
      </c>
      <c r="O546" t="s">
        <v>139</v>
      </c>
      <c r="P546">
        <v>300</v>
      </c>
      <c r="Q546" t="s">
        <v>138</v>
      </c>
    </row>
    <row r="547" spans="1:40">
      <c r="A547" s="26">
        <v>41507.634494363425</v>
      </c>
      <c r="B547" t="s">
        <v>130</v>
      </c>
      <c r="C547" t="s">
        <v>479</v>
      </c>
      <c r="D547" t="s">
        <v>561</v>
      </c>
      <c r="E547" t="s">
        <v>132</v>
      </c>
      <c r="F547" t="s">
        <v>133</v>
      </c>
      <c r="G547" t="s">
        <v>134</v>
      </c>
      <c r="H547" t="s">
        <v>142</v>
      </c>
      <c r="I547">
        <v>49</v>
      </c>
      <c r="J547" t="s">
        <v>138</v>
      </c>
      <c r="K547" t="s">
        <v>143</v>
      </c>
      <c r="L547">
        <v>130</v>
      </c>
      <c r="M547" t="s">
        <v>138</v>
      </c>
      <c r="N547" t="s">
        <v>144</v>
      </c>
      <c r="O547">
        <v>180</v>
      </c>
      <c r="P547" t="s">
        <v>138</v>
      </c>
      <c r="Q547" t="s">
        <v>145</v>
      </c>
      <c r="R547">
        <v>140</v>
      </c>
      <c r="S547" t="s">
        <v>138</v>
      </c>
      <c r="T547" t="s">
        <v>146</v>
      </c>
      <c r="U547">
        <v>80</v>
      </c>
      <c r="V547" t="s">
        <v>138</v>
      </c>
      <c r="W547" t="s">
        <v>147</v>
      </c>
      <c r="X547">
        <v>101</v>
      </c>
      <c r="Y547" t="s">
        <v>138</v>
      </c>
      <c r="Z547" t="s">
        <v>148</v>
      </c>
      <c r="AA547">
        <v>190</v>
      </c>
      <c r="AB547" t="s">
        <v>138</v>
      </c>
      <c r="AC547" t="s">
        <v>149</v>
      </c>
      <c r="AD547">
        <v>20</v>
      </c>
      <c r="AE547" t="s">
        <v>138</v>
      </c>
    </row>
    <row r="548" spans="1:40">
      <c r="A548" s="26">
        <v>41507.634494363425</v>
      </c>
      <c r="B548" t="s">
        <v>130</v>
      </c>
      <c r="C548" t="s">
        <v>479</v>
      </c>
      <c r="D548" t="s">
        <v>562</v>
      </c>
    </row>
    <row r="549" spans="1:40">
      <c r="A549" s="26">
        <v>41507.634494363425</v>
      </c>
      <c r="B549" t="s">
        <v>130</v>
      </c>
      <c r="C549" t="s">
        <v>479</v>
      </c>
      <c r="D549" t="s">
        <v>563</v>
      </c>
      <c r="E549" t="s">
        <v>132</v>
      </c>
      <c r="F549" t="s">
        <v>133</v>
      </c>
      <c r="G549" t="s">
        <v>134</v>
      </c>
      <c r="H549" t="s">
        <v>152</v>
      </c>
      <c r="I549">
        <v>50</v>
      </c>
      <c r="J549" t="s">
        <v>138</v>
      </c>
      <c r="K549" t="s">
        <v>153</v>
      </c>
      <c r="L549">
        <v>50</v>
      </c>
      <c r="M549" t="s">
        <v>138</v>
      </c>
      <c r="N549" t="s">
        <v>154</v>
      </c>
      <c r="O549">
        <v>50</v>
      </c>
      <c r="P549" t="s">
        <v>138</v>
      </c>
    </row>
    <row r="550" spans="1:40">
      <c r="A550" s="26">
        <v>41507.634494363425</v>
      </c>
      <c r="B550" t="s">
        <v>130</v>
      </c>
      <c r="C550" t="s">
        <v>479</v>
      </c>
      <c r="D550" t="s">
        <v>564</v>
      </c>
      <c r="E550" t="s">
        <v>132</v>
      </c>
      <c r="F550" t="s">
        <v>133</v>
      </c>
      <c r="G550" t="s">
        <v>134</v>
      </c>
      <c r="H550" t="s">
        <v>156</v>
      </c>
      <c r="I550">
        <v>35</v>
      </c>
      <c r="J550" t="s">
        <v>138</v>
      </c>
      <c r="K550" t="s">
        <v>157</v>
      </c>
      <c r="L550">
        <v>5</v>
      </c>
      <c r="M550" t="s">
        <v>138</v>
      </c>
      <c r="N550" t="s">
        <v>158</v>
      </c>
      <c r="O550">
        <v>60</v>
      </c>
      <c r="P550" t="s">
        <v>138</v>
      </c>
    </row>
    <row r="551" spans="1:40">
      <c r="A551" s="26">
        <v>41507.634494363425</v>
      </c>
      <c r="B551" t="s">
        <v>130</v>
      </c>
      <c r="C551" t="s">
        <v>479</v>
      </c>
      <c r="D551" t="s">
        <v>565</v>
      </c>
      <c r="E551" t="s">
        <v>132</v>
      </c>
      <c r="F551" t="s">
        <v>133</v>
      </c>
      <c r="G551" t="s">
        <v>134</v>
      </c>
      <c r="H551" t="s">
        <v>160</v>
      </c>
      <c r="I551">
        <v>1</v>
      </c>
      <c r="J551" t="s">
        <v>138</v>
      </c>
    </row>
    <row r="552" spans="1:40">
      <c r="A552" s="26">
        <v>41507.634494363425</v>
      </c>
      <c r="B552" t="s">
        <v>130</v>
      </c>
      <c r="C552" t="s">
        <v>479</v>
      </c>
      <c r="D552" t="s">
        <v>566</v>
      </c>
      <c r="E552" t="s">
        <v>132</v>
      </c>
      <c r="F552" t="s">
        <v>133</v>
      </c>
      <c r="G552" t="s">
        <v>134</v>
      </c>
      <c r="H552" t="s">
        <v>162</v>
      </c>
      <c r="I552">
        <v>30</v>
      </c>
      <c r="J552" t="s">
        <v>138</v>
      </c>
      <c r="K552" t="s">
        <v>163</v>
      </c>
      <c r="L552">
        <v>30</v>
      </c>
      <c r="M552" t="s">
        <v>138</v>
      </c>
      <c r="N552" t="s">
        <v>164</v>
      </c>
      <c r="O552">
        <v>30</v>
      </c>
      <c r="P552" t="s">
        <v>138</v>
      </c>
      <c r="Q552" t="s">
        <v>165</v>
      </c>
      <c r="R552">
        <v>10</v>
      </c>
      <c r="S552" t="s">
        <v>138</v>
      </c>
      <c r="T552" t="s">
        <v>166</v>
      </c>
      <c r="U552">
        <v>20</v>
      </c>
      <c r="V552" t="s">
        <v>138</v>
      </c>
      <c r="W552" t="s">
        <v>167</v>
      </c>
      <c r="X552">
        <v>20</v>
      </c>
      <c r="Y552" t="s">
        <v>138</v>
      </c>
      <c r="Z552" t="s">
        <v>168</v>
      </c>
      <c r="AA552">
        <v>20</v>
      </c>
      <c r="AB552" t="s">
        <v>138</v>
      </c>
      <c r="AC552" t="s">
        <v>169</v>
      </c>
      <c r="AD552">
        <v>20</v>
      </c>
      <c r="AE552" t="s">
        <v>138</v>
      </c>
      <c r="AF552" t="s">
        <v>170</v>
      </c>
      <c r="AG552">
        <v>115200</v>
      </c>
      <c r="AH552" t="s">
        <v>138</v>
      </c>
      <c r="AI552" t="s">
        <v>171</v>
      </c>
      <c r="AJ552">
        <v>12000</v>
      </c>
      <c r="AK552" t="s">
        <v>138</v>
      </c>
      <c r="AL552" t="s">
        <v>172</v>
      </c>
      <c r="AM552">
        <v>30000</v>
      </c>
      <c r="AN552" t="s">
        <v>138</v>
      </c>
    </row>
    <row r="553" spans="1:40">
      <c r="A553" s="26">
        <v>41507.634494363425</v>
      </c>
      <c r="B553" t="s">
        <v>130</v>
      </c>
      <c r="C553" t="s">
        <v>479</v>
      </c>
      <c r="D553" t="s">
        <v>567</v>
      </c>
      <c r="E553" t="s">
        <v>132</v>
      </c>
      <c r="F553" t="s">
        <v>133</v>
      </c>
      <c r="G553" t="s">
        <v>134</v>
      </c>
      <c r="H553" t="s">
        <v>174</v>
      </c>
      <c r="I553">
        <v>60</v>
      </c>
      <c r="J553" t="s">
        <v>138</v>
      </c>
      <c r="K553" t="s">
        <v>175</v>
      </c>
      <c r="L553">
        <v>40</v>
      </c>
      <c r="M553" t="s">
        <v>138</v>
      </c>
      <c r="N553" t="s">
        <v>176</v>
      </c>
      <c r="O553">
        <v>50</v>
      </c>
      <c r="P553" t="s">
        <v>138</v>
      </c>
      <c r="Q553" t="s">
        <v>177</v>
      </c>
      <c r="R553">
        <v>40</v>
      </c>
      <c r="S553" t="s">
        <v>138</v>
      </c>
      <c r="T553" t="s">
        <v>178</v>
      </c>
      <c r="U553">
        <v>60</v>
      </c>
      <c r="V553" t="s">
        <v>138</v>
      </c>
      <c r="W553" t="s">
        <v>179</v>
      </c>
      <c r="X553">
        <v>50</v>
      </c>
      <c r="Y553" t="s">
        <v>138</v>
      </c>
      <c r="Z553" t="s">
        <v>180</v>
      </c>
      <c r="AA553">
        <v>50</v>
      </c>
      <c r="AB553" t="s">
        <v>138</v>
      </c>
      <c r="AC553" t="s">
        <v>181</v>
      </c>
      <c r="AD553">
        <v>35</v>
      </c>
      <c r="AE553" t="s">
        <v>138</v>
      </c>
      <c r="AF553" t="s">
        <v>182</v>
      </c>
      <c r="AG553">
        <v>8</v>
      </c>
      <c r="AH553" t="s">
        <v>138</v>
      </c>
      <c r="AI553" t="s">
        <v>183</v>
      </c>
      <c r="AJ553">
        <v>90</v>
      </c>
      <c r="AK553" t="s">
        <v>138</v>
      </c>
      <c r="AL553" t="s">
        <v>184</v>
      </c>
      <c r="AM553">
        <v>1</v>
      </c>
      <c r="AN553" t="s">
        <v>138</v>
      </c>
    </row>
    <row r="554" spans="1:40">
      <c r="A554" s="26">
        <v>41507.634494363425</v>
      </c>
      <c r="B554" t="s">
        <v>130</v>
      </c>
      <c r="C554" t="s">
        <v>479</v>
      </c>
      <c r="D554" t="s">
        <v>568</v>
      </c>
      <c r="E554" t="s">
        <v>132</v>
      </c>
      <c r="F554" t="s">
        <v>133</v>
      </c>
      <c r="G554" t="s">
        <v>134</v>
      </c>
      <c r="H554" t="s">
        <v>186</v>
      </c>
      <c r="I554">
        <v>33</v>
      </c>
      <c r="J554" t="s">
        <v>138</v>
      </c>
      <c r="K554" t="s">
        <v>187</v>
      </c>
      <c r="L554">
        <v>33</v>
      </c>
      <c r="M554" t="s">
        <v>138</v>
      </c>
      <c r="N554" t="s">
        <v>188</v>
      </c>
      <c r="O554">
        <v>34</v>
      </c>
      <c r="P554" t="s">
        <v>138</v>
      </c>
      <c r="Q554" t="s">
        <v>166</v>
      </c>
      <c r="R554">
        <v>20</v>
      </c>
      <c r="S554" t="s">
        <v>138</v>
      </c>
      <c r="T554" t="s">
        <v>167</v>
      </c>
      <c r="U554">
        <v>20</v>
      </c>
      <c r="V554" t="s">
        <v>138</v>
      </c>
      <c r="W554" t="s">
        <v>168</v>
      </c>
      <c r="X554">
        <v>20</v>
      </c>
      <c r="Y554" t="s">
        <v>138</v>
      </c>
      <c r="Z554" t="s">
        <v>189</v>
      </c>
      <c r="AA554">
        <v>20</v>
      </c>
      <c r="AB554" t="s">
        <v>138</v>
      </c>
      <c r="AC554" t="s">
        <v>190</v>
      </c>
      <c r="AD554">
        <v>20</v>
      </c>
      <c r="AE554" t="s">
        <v>138</v>
      </c>
      <c r="AF554" t="s">
        <v>191</v>
      </c>
      <c r="AG554">
        <v>20</v>
      </c>
      <c r="AH554" t="s">
        <v>138</v>
      </c>
      <c r="AI554" t="s">
        <v>170</v>
      </c>
      <c r="AJ554">
        <v>115200</v>
      </c>
      <c r="AK554" t="s">
        <v>138</v>
      </c>
      <c r="AL554" t="s">
        <v>171</v>
      </c>
      <c r="AM554">
        <v>12000</v>
      </c>
      <c r="AN554" t="s">
        <v>138</v>
      </c>
    </row>
    <row r="555" spans="1:40">
      <c r="A555" s="26">
        <v>41507.634494363425</v>
      </c>
      <c r="B555" t="s">
        <v>130</v>
      </c>
      <c r="C555" t="s">
        <v>479</v>
      </c>
      <c r="D555" t="s">
        <v>569</v>
      </c>
      <c r="E555" t="s">
        <v>193</v>
      </c>
      <c r="F555" t="s">
        <v>194</v>
      </c>
      <c r="G555" t="s">
        <v>195</v>
      </c>
    </row>
    <row r="556" spans="1:40">
      <c r="A556" s="26">
        <v>41507.634494363425</v>
      </c>
      <c r="B556" t="s">
        <v>130</v>
      </c>
      <c r="C556" t="s">
        <v>479</v>
      </c>
      <c r="D556" t="s">
        <v>570</v>
      </c>
      <c r="E556" t="s">
        <v>193</v>
      </c>
      <c r="F556" t="s">
        <v>571</v>
      </c>
      <c r="G556" t="s">
        <v>572</v>
      </c>
      <c r="H556" t="s">
        <v>573</v>
      </c>
    </row>
    <row r="557" spans="1:40">
      <c r="A557" s="26">
        <v>41507.634494513892</v>
      </c>
      <c r="B557" t="s">
        <v>130</v>
      </c>
      <c r="C557" t="s">
        <v>127</v>
      </c>
      <c r="D557" t="s">
        <v>574</v>
      </c>
    </row>
    <row r="558" spans="1:40">
      <c r="A558" s="26">
        <v>41507.634494513892</v>
      </c>
      <c r="B558" t="s">
        <v>130</v>
      </c>
      <c r="C558" t="s">
        <v>237</v>
      </c>
      <c r="D558" t="s">
        <v>575</v>
      </c>
    </row>
    <row r="559" spans="1:40">
      <c r="A559" s="26">
        <v>41507.63449452546</v>
      </c>
      <c r="B559" t="s">
        <v>130</v>
      </c>
      <c r="C559" t="s">
        <v>127</v>
      </c>
      <c r="D559" t="s">
        <v>576</v>
      </c>
      <c r="E559" t="s">
        <v>132</v>
      </c>
      <c r="F559" t="s">
        <v>133</v>
      </c>
      <c r="G559" t="s">
        <v>134</v>
      </c>
      <c r="H559" t="s">
        <v>135</v>
      </c>
      <c r="I559">
        <v>240000</v>
      </c>
      <c r="J559" t="s">
        <v>136</v>
      </c>
      <c r="K559">
        <v>240000</v>
      </c>
      <c r="L559" t="s">
        <v>137</v>
      </c>
      <c r="M559">
        <v>500</v>
      </c>
      <c r="N559" t="s">
        <v>138</v>
      </c>
      <c r="O559" t="s">
        <v>139</v>
      </c>
      <c r="P559">
        <v>300</v>
      </c>
      <c r="Q559" t="s">
        <v>138</v>
      </c>
    </row>
    <row r="560" spans="1:40">
      <c r="A560" s="26">
        <v>41507.63449452546</v>
      </c>
      <c r="B560" t="s">
        <v>130</v>
      </c>
      <c r="C560" t="s">
        <v>127</v>
      </c>
      <c r="D560" t="s">
        <v>577</v>
      </c>
      <c r="E560" t="s">
        <v>132</v>
      </c>
      <c r="F560" t="s">
        <v>133</v>
      </c>
      <c r="G560" t="s">
        <v>134</v>
      </c>
      <c r="H560" t="s">
        <v>142</v>
      </c>
      <c r="I560">
        <v>49</v>
      </c>
      <c r="J560" t="s">
        <v>138</v>
      </c>
      <c r="K560" t="s">
        <v>143</v>
      </c>
      <c r="L560">
        <v>130</v>
      </c>
      <c r="M560" t="s">
        <v>138</v>
      </c>
      <c r="N560" t="s">
        <v>144</v>
      </c>
      <c r="O560">
        <v>180</v>
      </c>
      <c r="P560" t="s">
        <v>138</v>
      </c>
      <c r="Q560" t="s">
        <v>145</v>
      </c>
      <c r="R560">
        <v>140</v>
      </c>
      <c r="S560" t="s">
        <v>138</v>
      </c>
      <c r="T560" t="s">
        <v>146</v>
      </c>
      <c r="U560">
        <v>80</v>
      </c>
      <c r="V560" t="s">
        <v>138</v>
      </c>
      <c r="W560" t="s">
        <v>147</v>
      </c>
      <c r="X560">
        <v>101</v>
      </c>
      <c r="Y560" t="s">
        <v>138</v>
      </c>
      <c r="Z560" t="s">
        <v>148</v>
      </c>
      <c r="AA560">
        <v>190</v>
      </c>
      <c r="AB560" t="s">
        <v>138</v>
      </c>
      <c r="AC560" t="s">
        <v>149</v>
      </c>
      <c r="AD560">
        <v>20</v>
      </c>
      <c r="AE560" t="s">
        <v>138</v>
      </c>
    </row>
    <row r="561" spans="1:40">
      <c r="A561" s="26">
        <v>41507.63449452546</v>
      </c>
      <c r="B561" t="s">
        <v>130</v>
      </c>
      <c r="C561" t="s">
        <v>127</v>
      </c>
      <c r="D561" t="s">
        <v>578</v>
      </c>
    </row>
    <row r="562" spans="1:40">
      <c r="A562" s="26">
        <v>41507.63449452546</v>
      </c>
      <c r="B562" t="s">
        <v>130</v>
      </c>
      <c r="C562" t="s">
        <v>127</v>
      </c>
      <c r="D562" t="s">
        <v>579</v>
      </c>
      <c r="E562" t="s">
        <v>132</v>
      </c>
      <c r="F562" t="s">
        <v>133</v>
      </c>
      <c r="G562" t="s">
        <v>134</v>
      </c>
      <c r="H562" t="s">
        <v>152</v>
      </c>
      <c r="I562">
        <v>50</v>
      </c>
      <c r="J562" t="s">
        <v>138</v>
      </c>
      <c r="K562" t="s">
        <v>153</v>
      </c>
      <c r="L562">
        <v>50</v>
      </c>
      <c r="M562" t="s">
        <v>138</v>
      </c>
      <c r="N562" t="s">
        <v>154</v>
      </c>
      <c r="O562">
        <v>50</v>
      </c>
      <c r="P562" t="s">
        <v>138</v>
      </c>
    </row>
    <row r="563" spans="1:40">
      <c r="A563" s="26">
        <v>41507.63449452546</v>
      </c>
      <c r="B563" t="s">
        <v>130</v>
      </c>
      <c r="C563" t="s">
        <v>127</v>
      </c>
      <c r="D563" t="s">
        <v>580</v>
      </c>
      <c r="E563" t="s">
        <v>132</v>
      </c>
      <c r="F563" t="s">
        <v>133</v>
      </c>
      <c r="G563" t="s">
        <v>134</v>
      </c>
      <c r="H563" t="s">
        <v>156</v>
      </c>
      <c r="I563">
        <v>35</v>
      </c>
      <c r="J563" t="s">
        <v>138</v>
      </c>
      <c r="K563" t="s">
        <v>157</v>
      </c>
      <c r="L563">
        <v>5</v>
      </c>
      <c r="M563" t="s">
        <v>138</v>
      </c>
      <c r="N563" t="s">
        <v>158</v>
      </c>
      <c r="O563">
        <v>60</v>
      </c>
      <c r="P563" t="s">
        <v>138</v>
      </c>
    </row>
    <row r="564" spans="1:40">
      <c r="A564" s="26">
        <v>41507.63449452546</v>
      </c>
      <c r="B564" t="s">
        <v>130</v>
      </c>
      <c r="C564" t="s">
        <v>127</v>
      </c>
      <c r="D564" t="s">
        <v>581</v>
      </c>
      <c r="E564" t="s">
        <v>132</v>
      </c>
      <c r="F564" t="s">
        <v>133</v>
      </c>
      <c r="G564" t="s">
        <v>134</v>
      </c>
      <c r="H564" t="s">
        <v>160</v>
      </c>
      <c r="I564">
        <v>1</v>
      </c>
      <c r="J564" t="s">
        <v>138</v>
      </c>
    </row>
    <row r="565" spans="1:40">
      <c r="A565" s="26">
        <v>41507.63449452546</v>
      </c>
      <c r="B565" t="s">
        <v>130</v>
      </c>
      <c r="C565" t="s">
        <v>127</v>
      </c>
      <c r="D565" t="s">
        <v>582</v>
      </c>
      <c r="E565" t="s">
        <v>132</v>
      </c>
      <c r="F565" t="s">
        <v>133</v>
      </c>
      <c r="G565" t="s">
        <v>134</v>
      </c>
      <c r="H565" t="s">
        <v>162</v>
      </c>
      <c r="I565">
        <v>30</v>
      </c>
      <c r="J565" t="s">
        <v>138</v>
      </c>
      <c r="K565" t="s">
        <v>163</v>
      </c>
      <c r="L565">
        <v>30</v>
      </c>
      <c r="M565" t="s">
        <v>138</v>
      </c>
      <c r="N565" t="s">
        <v>164</v>
      </c>
      <c r="O565">
        <v>30</v>
      </c>
      <c r="P565" t="s">
        <v>138</v>
      </c>
      <c r="Q565" t="s">
        <v>165</v>
      </c>
      <c r="R565">
        <v>10</v>
      </c>
      <c r="S565" t="s">
        <v>138</v>
      </c>
      <c r="T565" t="s">
        <v>166</v>
      </c>
      <c r="U565">
        <v>20</v>
      </c>
      <c r="V565" t="s">
        <v>138</v>
      </c>
      <c r="W565" t="s">
        <v>167</v>
      </c>
      <c r="X565">
        <v>20</v>
      </c>
      <c r="Y565" t="s">
        <v>138</v>
      </c>
      <c r="Z565" t="s">
        <v>168</v>
      </c>
      <c r="AA565">
        <v>20</v>
      </c>
      <c r="AB565" t="s">
        <v>138</v>
      </c>
      <c r="AC565" t="s">
        <v>169</v>
      </c>
      <c r="AD565">
        <v>20</v>
      </c>
      <c r="AE565" t="s">
        <v>138</v>
      </c>
      <c r="AF565" t="s">
        <v>170</v>
      </c>
      <c r="AG565">
        <v>115200</v>
      </c>
      <c r="AH565" t="s">
        <v>138</v>
      </c>
      <c r="AI565" t="s">
        <v>171</v>
      </c>
      <c r="AJ565">
        <v>12000</v>
      </c>
      <c r="AK565" t="s">
        <v>138</v>
      </c>
      <c r="AL565" t="s">
        <v>172</v>
      </c>
      <c r="AM565">
        <v>30000</v>
      </c>
      <c r="AN565" t="s">
        <v>138</v>
      </c>
    </row>
    <row r="566" spans="1:40">
      <c r="A566" s="26">
        <v>41507.63449452546</v>
      </c>
      <c r="B566" t="s">
        <v>130</v>
      </c>
      <c r="C566" t="s">
        <v>127</v>
      </c>
      <c r="D566" t="s">
        <v>583</v>
      </c>
      <c r="E566" t="s">
        <v>132</v>
      </c>
      <c r="F566" t="s">
        <v>133</v>
      </c>
      <c r="G566" t="s">
        <v>134</v>
      </c>
      <c r="H566" t="s">
        <v>174</v>
      </c>
      <c r="I566">
        <v>60</v>
      </c>
      <c r="J566" t="s">
        <v>138</v>
      </c>
      <c r="K566" t="s">
        <v>175</v>
      </c>
      <c r="L566">
        <v>40</v>
      </c>
      <c r="M566" t="s">
        <v>138</v>
      </c>
      <c r="N566" t="s">
        <v>176</v>
      </c>
      <c r="O566">
        <v>50</v>
      </c>
      <c r="P566" t="s">
        <v>138</v>
      </c>
      <c r="Q566" t="s">
        <v>177</v>
      </c>
      <c r="R566">
        <v>40</v>
      </c>
      <c r="S566" t="s">
        <v>138</v>
      </c>
      <c r="T566" t="s">
        <v>178</v>
      </c>
      <c r="U566">
        <v>60</v>
      </c>
      <c r="V566" t="s">
        <v>138</v>
      </c>
      <c r="W566" t="s">
        <v>179</v>
      </c>
      <c r="X566">
        <v>50</v>
      </c>
      <c r="Y566" t="s">
        <v>138</v>
      </c>
      <c r="Z566" t="s">
        <v>180</v>
      </c>
      <c r="AA566">
        <v>50</v>
      </c>
      <c r="AB566" t="s">
        <v>138</v>
      </c>
      <c r="AC566" t="s">
        <v>181</v>
      </c>
      <c r="AD566">
        <v>35</v>
      </c>
      <c r="AE566" t="s">
        <v>138</v>
      </c>
      <c r="AF566" t="s">
        <v>182</v>
      </c>
      <c r="AG566">
        <v>8</v>
      </c>
      <c r="AH566" t="s">
        <v>138</v>
      </c>
      <c r="AI566" t="s">
        <v>183</v>
      </c>
      <c r="AJ566">
        <v>90</v>
      </c>
      <c r="AK566" t="s">
        <v>138</v>
      </c>
      <c r="AL566" t="s">
        <v>184</v>
      </c>
      <c r="AM566">
        <v>1</v>
      </c>
      <c r="AN566" t="s">
        <v>138</v>
      </c>
    </row>
    <row r="567" spans="1:40">
      <c r="A567" s="26">
        <v>41507.63449452546</v>
      </c>
      <c r="B567" t="s">
        <v>130</v>
      </c>
      <c r="C567" t="s">
        <v>127</v>
      </c>
      <c r="D567" t="s">
        <v>584</v>
      </c>
      <c r="E567" t="s">
        <v>132</v>
      </c>
      <c r="F567" t="s">
        <v>133</v>
      </c>
      <c r="G567" t="s">
        <v>134</v>
      </c>
      <c r="H567" t="s">
        <v>186</v>
      </c>
      <c r="I567">
        <v>33</v>
      </c>
      <c r="J567" t="s">
        <v>138</v>
      </c>
      <c r="K567" t="s">
        <v>187</v>
      </c>
      <c r="L567">
        <v>33</v>
      </c>
      <c r="M567" t="s">
        <v>138</v>
      </c>
      <c r="N567" t="s">
        <v>188</v>
      </c>
      <c r="O567">
        <v>34</v>
      </c>
      <c r="P567" t="s">
        <v>138</v>
      </c>
      <c r="Q567" t="s">
        <v>166</v>
      </c>
      <c r="R567">
        <v>20</v>
      </c>
      <c r="S567" t="s">
        <v>138</v>
      </c>
      <c r="T567" t="s">
        <v>167</v>
      </c>
      <c r="U567">
        <v>20</v>
      </c>
      <c r="V567" t="s">
        <v>138</v>
      </c>
      <c r="W567" t="s">
        <v>168</v>
      </c>
      <c r="X567">
        <v>20</v>
      </c>
      <c r="Y567" t="s">
        <v>138</v>
      </c>
      <c r="Z567" t="s">
        <v>189</v>
      </c>
      <c r="AA567">
        <v>20</v>
      </c>
      <c r="AB567" t="s">
        <v>138</v>
      </c>
      <c r="AC567" t="s">
        <v>190</v>
      </c>
      <c r="AD567">
        <v>20</v>
      </c>
      <c r="AE567" t="s">
        <v>138</v>
      </c>
      <c r="AF567" t="s">
        <v>191</v>
      </c>
      <c r="AG567">
        <v>20</v>
      </c>
      <c r="AH567" t="s">
        <v>138</v>
      </c>
      <c r="AI567" t="s">
        <v>170</v>
      </c>
      <c r="AJ567">
        <v>115200</v>
      </c>
      <c r="AK567" t="s">
        <v>138</v>
      </c>
      <c r="AL567" t="s">
        <v>171</v>
      </c>
      <c r="AM567">
        <v>12000</v>
      </c>
      <c r="AN567" t="s">
        <v>138</v>
      </c>
    </row>
    <row r="568" spans="1:40">
      <c r="A568" s="26">
        <v>41507.63449452546</v>
      </c>
      <c r="B568" t="s">
        <v>130</v>
      </c>
      <c r="C568" t="s">
        <v>127</v>
      </c>
      <c r="D568" t="s">
        <v>585</v>
      </c>
      <c r="E568" t="s">
        <v>193</v>
      </c>
      <c r="F568" t="s">
        <v>194</v>
      </c>
      <c r="G568" t="s">
        <v>195</v>
      </c>
    </row>
    <row r="569" spans="1:40">
      <c r="A569" s="26">
        <v>41507.63449452546</v>
      </c>
      <c r="B569" t="s">
        <v>130</v>
      </c>
      <c r="C569" t="s">
        <v>127</v>
      </c>
      <c r="D569" t="s">
        <v>586</v>
      </c>
      <c r="E569" t="s">
        <v>193</v>
      </c>
      <c r="F569" t="s">
        <v>587</v>
      </c>
      <c r="G569" t="s">
        <v>588</v>
      </c>
      <c r="H569" t="s">
        <v>589</v>
      </c>
    </row>
    <row r="570" spans="1:40">
      <c r="A570" s="26">
        <v>41507.63449452546</v>
      </c>
      <c r="B570" t="s">
        <v>130</v>
      </c>
      <c r="C570" t="s">
        <v>237</v>
      </c>
      <c r="D570" t="s">
        <v>590</v>
      </c>
      <c r="E570" t="s">
        <v>132</v>
      </c>
      <c r="F570" t="s">
        <v>133</v>
      </c>
      <c r="G570" t="s">
        <v>134</v>
      </c>
      <c r="H570" t="s">
        <v>135</v>
      </c>
      <c r="I570">
        <v>240000</v>
      </c>
      <c r="J570" t="s">
        <v>136</v>
      </c>
      <c r="K570">
        <v>240000</v>
      </c>
      <c r="L570" t="s">
        <v>137</v>
      </c>
      <c r="M570">
        <v>500</v>
      </c>
      <c r="N570" t="s">
        <v>138</v>
      </c>
      <c r="O570" t="s">
        <v>139</v>
      </c>
      <c r="P570">
        <v>300</v>
      </c>
      <c r="Q570" t="s">
        <v>138</v>
      </c>
    </row>
    <row r="571" spans="1:40">
      <c r="A571" s="26">
        <v>41507.63449452546</v>
      </c>
      <c r="B571" t="s">
        <v>130</v>
      </c>
      <c r="C571" t="s">
        <v>237</v>
      </c>
      <c r="D571" t="s">
        <v>591</v>
      </c>
      <c r="E571" t="s">
        <v>132</v>
      </c>
      <c r="F571" t="s">
        <v>133</v>
      </c>
      <c r="G571" t="s">
        <v>134</v>
      </c>
      <c r="H571" t="s">
        <v>142</v>
      </c>
      <c r="I571">
        <v>49</v>
      </c>
      <c r="J571" t="s">
        <v>138</v>
      </c>
      <c r="K571" t="s">
        <v>143</v>
      </c>
      <c r="L571">
        <v>130</v>
      </c>
      <c r="M571" t="s">
        <v>138</v>
      </c>
      <c r="N571" t="s">
        <v>144</v>
      </c>
      <c r="O571">
        <v>180</v>
      </c>
      <c r="P571" t="s">
        <v>138</v>
      </c>
      <c r="Q571" t="s">
        <v>145</v>
      </c>
      <c r="R571">
        <v>140</v>
      </c>
      <c r="S571" t="s">
        <v>138</v>
      </c>
      <c r="T571" t="s">
        <v>146</v>
      </c>
      <c r="U571">
        <v>80</v>
      </c>
      <c r="V571" t="s">
        <v>138</v>
      </c>
      <c r="W571" t="s">
        <v>147</v>
      </c>
      <c r="X571">
        <v>101</v>
      </c>
      <c r="Y571" t="s">
        <v>138</v>
      </c>
      <c r="Z571" t="s">
        <v>148</v>
      </c>
      <c r="AA571">
        <v>190</v>
      </c>
      <c r="AB571" t="s">
        <v>138</v>
      </c>
      <c r="AC571" t="s">
        <v>149</v>
      </c>
      <c r="AD571">
        <v>20</v>
      </c>
      <c r="AE571" t="s">
        <v>138</v>
      </c>
    </row>
    <row r="572" spans="1:40">
      <c r="A572" s="26">
        <v>41507.63449452546</v>
      </c>
      <c r="B572" t="s">
        <v>130</v>
      </c>
      <c r="C572" t="s">
        <v>237</v>
      </c>
      <c r="D572" t="s">
        <v>592</v>
      </c>
    </row>
    <row r="573" spans="1:40">
      <c r="A573" s="26">
        <v>41507.63449452546</v>
      </c>
      <c r="B573" t="s">
        <v>130</v>
      </c>
      <c r="C573" t="s">
        <v>237</v>
      </c>
      <c r="D573" t="s">
        <v>593</v>
      </c>
      <c r="E573" t="s">
        <v>132</v>
      </c>
      <c r="F573" t="s">
        <v>133</v>
      </c>
      <c r="G573" t="s">
        <v>134</v>
      </c>
      <c r="H573" t="s">
        <v>152</v>
      </c>
      <c r="I573">
        <v>50</v>
      </c>
      <c r="J573" t="s">
        <v>138</v>
      </c>
      <c r="K573" t="s">
        <v>153</v>
      </c>
      <c r="L573">
        <v>50</v>
      </c>
      <c r="M573" t="s">
        <v>138</v>
      </c>
      <c r="N573" t="s">
        <v>154</v>
      </c>
      <c r="O573">
        <v>50</v>
      </c>
      <c r="P573" t="s">
        <v>138</v>
      </c>
    </row>
    <row r="574" spans="1:40">
      <c r="A574" s="26">
        <v>41507.63449452546</v>
      </c>
      <c r="B574" t="s">
        <v>130</v>
      </c>
      <c r="C574" t="s">
        <v>237</v>
      </c>
      <c r="D574" t="s">
        <v>594</v>
      </c>
      <c r="E574" t="s">
        <v>132</v>
      </c>
      <c r="F574" t="s">
        <v>133</v>
      </c>
      <c r="G574" t="s">
        <v>134</v>
      </c>
      <c r="H574" t="s">
        <v>156</v>
      </c>
      <c r="I574">
        <v>35</v>
      </c>
      <c r="J574" t="s">
        <v>138</v>
      </c>
      <c r="K574" t="s">
        <v>157</v>
      </c>
      <c r="L574">
        <v>5</v>
      </c>
      <c r="M574" t="s">
        <v>138</v>
      </c>
      <c r="N574" t="s">
        <v>158</v>
      </c>
      <c r="O574">
        <v>60</v>
      </c>
      <c r="P574" t="s">
        <v>138</v>
      </c>
    </row>
    <row r="575" spans="1:40">
      <c r="A575" s="26">
        <v>41507.63449452546</v>
      </c>
      <c r="B575" t="s">
        <v>130</v>
      </c>
      <c r="C575" t="s">
        <v>237</v>
      </c>
      <c r="D575" t="s">
        <v>595</v>
      </c>
      <c r="E575" t="s">
        <v>132</v>
      </c>
      <c r="F575" t="s">
        <v>133</v>
      </c>
      <c r="G575" t="s">
        <v>134</v>
      </c>
      <c r="H575" t="s">
        <v>160</v>
      </c>
      <c r="I575">
        <v>1</v>
      </c>
      <c r="J575" t="s">
        <v>138</v>
      </c>
    </row>
    <row r="576" spans="1:40">
      <c r="A576" s="26">
        <v>41507.63449452546</v>
      </c>
      <c r="B576" t="s">
        <v>130</v>
      </c>
      <c r="C576" t="s">
        <v>237</v>
      </c>
      <c r="D576" t="s">
        <v>596</v>
      </c>
      <c r="E576" t="s">
        <v>132</v>
      </c>
      <c r="F576" t="s">
        <v>133</v>
      </c>
      <c r="G576" t="s">
        <v>134</v>
      </c>
      <c r="H576" t="s">
        <v>162</v>
      </c>
      <c r="I576">
        <v>30</v>
      </c>
      <c r="J576" t="s">
        <v>138</v>
      </c>
      <c r="K576" t="s">
        <v>163</v>
      </c>
      <c r="L576">
        <v>30</v>
      </c>
      <c r="M576" t="s">
        <v>138</v>
      </c>
      <c r="N576" t="s">
        <v>164</v>
      </c>
      <c r="O576">
        <v>30</v>
      </c>
      <c r="P576" t="s">
        <v>138</v>
      </c>
      <c r="Q576" t="s">
        <v>165</v>
      </c>
      <c r="R576">
        <v>10</v>
      </c>
      <c r="S576" t="s">
        <v>138</v>
      </c>
      <c r="T576" t="s">
        <v>166</v>
      </c>
      <c r="U576">
        <v>20</v>
      </c>
      <c r="V576" t="s">
        <v>138</v>
      </c>
      <c r="W576" t="s">
        <v>167</v>
      </c>
      <c r="X576">
        <v>20</v>
      </c>
      <c r="Y576" t="s">
        <v>138</v>
      </c>
      <c r="Z576" t="s">
        <v>168</v>
      </c>
      <c r="AA576">
        <v>20</v>
      </c>
      <c r="AB576" t="s">
        <v>138</v>
      </c>
      <c r="AC576" t="s">
        <v>169</v>
      </c>
      <c r="AD576">
        <v>20</v>
      </c>
      <c r="AE576" t="s">
        <v>138</v>
      </c>
      <c r="AF576" t="s">
        <v>170</v>
      </c>
      <c r="AG576">
        <v>115200</v>
      </c>
      <c r="AH576" t="s">
        <v>138</v>
      </c>
      <c r="AI576" t="s">
        <v>171</v>
      </c>
      <c r="AJ576">
        <v>12000</v>
      </c>
      <c r="AK576" t="s">
        <v>138</v>
      </c>
      <c r="AL576" t="s">
        <v>172</v>
      </c>
      <c r="AM576">
        <v>30000</v>
      </c>
      <c r="AN576" t="s">
        <v>138</v>
      </c>
    </row>
    <row r="577" spans="1:40">
      <c r="A577" s="26">
        <v>41507.63449452546</v>
      </c>
      <c r="B577" t="s">
        <v>130</v>
      </c>
      <c r="C577" t="s">
        <v>237</v>
      </c>
      <c r="D577" t="s">
        <v>597</v>
      </c>
      <c r="E577" t="s">
        <v>132</v>
      </c>
      <c r="F577" t="s">
        <v>133</v>
      </c>
      <c r="G577" t="s">
        <v>134</v>
      </c>
      <c r="H577" t="s">
        <v>174</v>
      </c>
      <c r="I577">
        <v>60</v>
      </c>
      <c r="J577" t="s">
        <v>138</v>
      </c>
      <c r="K577" t="s">
        <v>175</v>
      </c>
      <c r="L577">
        <v>40</v>
      </c>
      <c r="M577" t="s">
        <v>138</v>
      </c>
      <c r="N577" t="s">
        <v>176</v>
      </c>
      <c r="O577">
        <v>50</v>
      </c>
      <c r="P577" t="s">
        <v>138</v>
      </c>
      <c r="Q577" t="s">
        <v>177</v>
      </c>
      <c r="R577">
        <v>40</v>
      </c>
      <c r="S577" t="s">
        <v>138</v>
      </c>
      <c r="T577" t="s">
        <v>178</v>
      </c>
      <c r="U577">
        <v>60</v>
      </c>
      <c r="V577" t="s">
        <v>138</v>
      </c>
      <c r="W577" t="s">
        <v>179</v>
      </c>
      <c r="X577">
        <v>50</v>
      </c>
      <c r="Y577" t="s">
        <v>138</v>
      </c>
      <c r="Z577" t="s">
        <v>180</v>
      </c>
      <c r="AA577">
        <v>50</v>
      </c>
      <c r="AB577" t="s">
        <v>138</v>
      </c>
      <c r="AC577" t="s">
        <v>181</v>
      </c>
      <c r="AD577">
        <v>35</v>
      </c>
      <c r="AE577" t="s">
        <v>138</v>
      </c>
      <c r="AF577" t="s">
        <v>182</v>
      </c>
      <c r="AG577">
        <v>8</v>
      </c>
      <c r="AH577" t="s">
        <v>138</v>
      </c>
      <c r="AI577" t="s">
        <v>183</v>
      </c>
      <c r="AJ577">
        <v>90</v>
      </c>
      <c r="AK577" t="s">
        <v>138</v>
      </c>
      <c r="AL577" t="s">
        <v>184</v>
      </c>
      <c r="AM577">
        <v>1</v>
      </c>
      <c r="AN577" t="s">
        <v>138</v>
      </c>
    </row>
    <row r="578" spans="1:40">
      <c r="A578" s="26">
        <v>41507.63449452546</v>
      </c>
      <c r="B578" t="s">
        <v>130</v>
      </c>
      <c r="C578" t="s">
        <v>237</v>
      </c>
      <c r="D578" t="s">
        <v>598</v>
      </c>
      <c r="E578" t="s">
        <v>132</v>
      </c>
      <c r="F578" t="s">
        <v>133</v>
      </c>
      <c r="G578" t="s">
        <v>134</v>
      </c>
      <c r="H578" t="s">
        <v>186</v>
      </c>
      <c r="I578">
        <v>33</v>
      </c>
      <c r="J578" t="s">
        <v>138</v>
      </c>
      <c r="K578" t="s">
        <v>187</v>
      </c>
      <c r="L578">
        <v>33</v>
      </c>
      <c r="M578" t="s">
        <v>138</v>
      </c>
      <c r="N578" t="s">
        <v>188</v>
      </c>
      <c r="O578">
        <v>34</v>
      </c>
      <c r="P578" t="s">
        <v>138</v>
      </c>
      <c r="Q578" t="s">
        <v>166</v>
      </c>
      <c r="R578">
        <v>20</v>
      </c>
      <c r="S578" t="s">
        <v>138</v>
      </c>
      <c r="T578" t="s">
        <v>167</v>
      </c>
      <c r="U578">
        <v>20</v>
      </c>
      <c r="V578" t="s">
        <v>138</v>
      </c>
      <c r="W578" t="s">
        <v>168</v>
      </c>
      <c r="X578">
        <v>20</v>
      </c>
      <c r="Y578" t="s">
        <v>138</v>
      </c>
      <c r="Z578" t="s">
        <v>189</v>
      </c>
      <c r="AA578">
        <v>20</v>
      </c>
      <c r="AB578" t="s">
        <v>138</v>
      </c>
      <c r="AC578" t="s">
        <v>190</v>
      </c>
      <c r="AD578">
        <v>20</v>
      </c>
      <c r="AE578" t="s">
        <v>138</v>
      </c>
      <c r="AF578" t="s">
        <v>191</v>
      </c>
      <c r="AG578">
        <v>20</v>
      </c>
      <c r="AH578" t="s">
        <v>138</v>
      </c>
      <c r="AI578" t="s">
        <v>170</v>
      </c>
      <c r="AJ578">
        <v>115200</v>
      </c>
      <c r="AK578" t="s">
        <v>138</v>
      </c>
      <c r="AL578" t="s">
        <v>171</v>
      </c>
      <c r="AM578">
        <v>12000</v>
      </c>
      <c r="AN578" t="s">
        <v>138</v>
      </c>
    </row>
    <row r="579" spans="1:40">
      <c r="A579" s="26">
        <v>41507.63449452546</v>
      </c>
      <c r="B579" t="s">
        <v>130</v>
      </c>
      <c r="C579" t="s">
        <v>237</v>
      </c>
      <c r="D579" t="s">
        <v>599</v>
      </c>
      <c r="E579" t="s">
        <v>193</v>
      </c>
      <c r="F579" t="s">
        <v>194</v>
      </c>
      <c r="G579" t="s">
        <v>195</v>
      </c>
    </row>
    <row r="580" spans="1:40">
      <c r="A580" s="26">
        <v>41507.63449452546</v>
      </c>
      <c r="B580" t="s">
        <v>130</v>
      </c>
      <c r="C580" t="s">
        <v>237</v>
      </c>
      <c r="D580" t="s">
        <v>600</v>
      </c>
      <c r="E580" t="s">
        <v>193</v>
      </c>
      <c r="F580" t="s">
        <v>601</v>
      </c>
      <c r="G580" t="s">
        <v>602</v>
      </c>
      <c r="H580" t="s">
        <v>603</v>
      </c>
    </row>
    <row r="581" spans="1:40">
      <c r="A581" s="26">
        <v>41507.63449452546</v>
      </c>
      <c r="B581" t="s">
        <v>130</v>
      </c>
      <c r="C581" t="s">
        <v>293</v>
      </c>
      <c r="D581" t="s">
        <v>604</v>
      </c>
      <c r="E581" t="s">
        <v>132</v>
      </c>
      <c r="F581" t="s">
        <v>133</v>
      </c>
      <c r="G581" t="s">
        <v>134</v>
      </c>
      <c r="H581" t="s">
        <v>135</v>
      </c>
      <c r="I581">
        <v>240000</v>
      </c>
      <c r="J581" t="s">
        <v>136</v>
      </c>
      <c r="K581">
        <v>240000</v>
      </c>
      <c r="L581" t="s">
        <v>137</v>
      </c>
      <c r="M581">
        <v>500</v>
      </c>
      <c r="N581" t="s">
        <v>138</v>
      </c>
      <c r="O581" t="s">
        <v>139</v>
      </c>
      <c r="P581">
        <v>300</v>
      </c>
      <c r="Q581" t="s">
        <v>138</v>
      </c>
    </row>
    <row r="582" spans="1:40">
      <c r="A582" s="26">
        <v>41507.63449452546</v>
      </c>
      <c r="B582" t="s">
        <v>130</v>
      </c>
      <c r="C582" t="s">
        <v>293</v>
      </c>
      <c r="D582" t="s">
        <v>605</v>
      </c>
    </row>
    <row r="583" spans="1:40">
      <c r="A583" s="26">
        <v>41507.63449452546</v>
      </c>
      <c r="B583" t="s">
        <v>130</v>
      </c>
      <c r="C583" t="s">
        <v>479</v>
      </c>
      <c r="D583" t="s">
        <v>606</v>
      </c>
    </row>
    <row r="584" spans="1:40">
      <c r="A584" s="26">
        <v>41507.63449452546</v>
      </c>
      <c r="B584" t="s">
        <v>130</v>
      </c>
      <c r="C584" t="s">
        <v>258</v>
      </c>
      <c r="D584" t="s">
        <v>607</v>
      </c>
      <c r="E584" t="s">
        <v>132</v>
      </c>
      <c r="F584" t="s">
        <v>133</v>
      </c>
      <c r="G584" t="s">
        <v>134</v>
      </c>
      <c r="H584" t="s">
        <v>135</v>
      </c>
      <c r="I584">
        <v>240000</v>
      </c>
      <c r="J584" t="s">
        <v>136</v>
      </c>
      <c r="K584">
        <v>240000</v>
      </c>
      <c r="L584" t="s">
        <v>137</v>
      </c>
      <c r="M584">
        <v>500</v>
      </c>
      <c r="N584" t="s">
        <v>138</v>
      </c>
      <c r="O584" t="s">
        <v>139</v>
      </c>
      <c r="P584">
        <v>300</v>
      </c>
      <c r="Q584" t="s">
        <v>138</v>
      </c>
    </row>
    <row r="585" spans="1:40">
      <c r="A585" s="26">
        <v>41507.63449452546</v>
      </c>
      <c r="B585" t="s">
        <v>130</v>
      </c>
      <c r="C585" t="s">
        <v>258</v>
      </c>
      <c r="D585" t="s">
        <v>608</v>
      </c>
    </row>
    <row r="586" spans="1:40">
      <c r="A586" s="26">
        <v>41507.634494537037</v>
      </c>
      <c r="B586" t="s">
        <v>130</v>
      </c>
      <c r="C586" t="s">
        <v>293</v>
      </c>
      <c r="D586" t="s">
        <v>609</v>
      </c>
      <c r="E586" t="s">
        <v>132</v>
      </c>
      <c r="F586" t="s">
        <v>133</v>
      </c>
      <c r="G586" t="s">
        <v>134</v>
      </c>
      <c r="H586" t="s">
        <v>142</v>
      </c>
      <c r="I586">
        <v>49</v>
      </c>
      <c r="J586" t="s">
        <v>138</v>
      </c>
      <c r="K586" t="s">
        <v>143</v>
      </c>
      <c r="L586">
        <v>130</v>
      </c>
      <c r="M586" t="s">
        <v>138</v>
      </c>
      <c r="N586" t="s">
        <v>144</v>
      </c>
      <c r="O586">
        <v>180</v>
      </c>
      <c r="P586" t="s">
        <v>138</v>
      </c>
      <c r="Q586" t="s">
        <v>145</v>
      </c>
      <c r="R586">
        <v>140</v>
      </c>
      <c r="S586" t="s">
        <v>138</v>
      </c>
      <c r="T586" t="s">
        <v>146</v>
      </c>
      <c r="U586">
        <v>80</v>
      </c>
      <c r="V586" t="s">
        <v>138</v>
      </c>
      <c r="W586" t="s">
        <v>147</v>
      </c>
      <c r="X586">
        <v>101</v>
      </c>
      <c r="Y586" t="s">
        <v>138</v>
      </c>
      <c r="Z586" t="s">
        <v>148</v>
      </c>
      <c r="AA586">
        <v>190</v>
      </c>
      <c r="AB586" t="s">
        <v>138</v>
      </c>
      <c r="AC586" t="s">
        <v>149</v>
      </c>
      <c r="AD586">
        <v>20</v>
      </c>
      <c r="AE586" t="s">
        <v>138</v>
      </c>
    </row>
    <row r="587" spans="1:40">
      <c r="A587" s="26">
        <v>41507.634494537037</v>
      </c>
      <c r="B587" t="s">
        <v>130</v>
      </c>
      <c r="C587" t="s">
        <v>293</v>
      </c>
      <c r="D587" t="s">
        <v>610</v>
      </c>
    </row>
    <row r="588" spans="1:40">
      <c r="A588" s="26">
        <v>41507.634494537037</v>
      </c>
      <c r="B588" t="s">
        <v>130</v>
      </c>
      <c r="C588" t="s">
        <v>293</v>
      </c>
      <c r="D588" t="s">
        <v>611</v>
      </c>
      <c r="E588" t="s">
        <v>132</v>
      </c>
      <c r="F588" t="s">
        <v>133</v>
      </c>
      <c r="G588" t="s">
        <v>134</v>
      </c>
      <c r="H588" t="s">
        <v>152</v>
      </c>
      <c r="I588">
        <v>50</v>
      </c>
      <c r="J588" t="s">
        <v>138</v>
      </c>
      <c r="K588" t="s">
        <v>153</v>
      </c>
      <c r="L588">
        <v>50</v>
      </c>
      <c r="M588" t="s">
        <v>138</v>
      </c>
      <c r="N588" t="s">
        <v>154</v>
      </c>
      <c r="O588">
        <v>50</v>
      </c>
      <c r="P588" t="s">
        <v>138</v>
      </c>
    </row>
    <row r="589" spans="1:40">
      <c r="A589" s="26">
        <v>41507.634494537037</v>
      </c>
      <c r="B589" t="s">
        <v>130</v>
      </c>
      <c r="C589" t="s">
        <v>293</v>
      </c>
      <c r="D589" t="s">
        <v>612</v>
      </c>
      <c r="E589" t="s">
        <v>132</v>
      </c>
      <c r="F589" t="s">
        <v>133</v>
      </c>
      <c r="G589" t="s">
        <v>134</v>
      </c>
      <c r="H589" t="s">
        <v>156</v>
      </c>
      <c r="I589">
        <v>35</v>
      </c>
      <c r="J589" t="s">
        <v>138</v>
      </c>
      <c r="K589" t="s">
        <v>157</v>
      </c>
      <c r="L589">
        <v>5</v>
      </c>
      <c r="M589" t="s">
        <v>138</v>
      </c>
      <c r="N589" t="s">
        <v>158</v>
      </c>
      <c r="O589">
        <v>60</v>
      </c>
      <c r="P589" t="s">
        <v>138</v>
      </c>
    </row>
    <row r="590" spans="1:40">
      <c r="A590" s="26">
        <v>41507.634494537037</v>
      </c>
      <c r="B590" t="s">
        <v>130</v>
      </c>
      <c r="C590" t="s">
        <v>293</v>
      </c>
      <c r="D590" t="s">
        <v>613</v>
      </c>
      <c r="E590" t="s">
        <v>132</v>
      </c>
      <c r="F590" t="s">
        <v>133</v>
      </c>
      <c r="G590" t="s">
        <v>134</v>
      </c>
      <c r="H590" t="s">
        <v>160</v>
      </c>
      <c r="I590">
        <v>1</v>
      </c>
      <c r="J590" t="s">
        <v>138</v>
      </c>
    </row>
    <row r="591" spans="1:40">
      <c r="A591" s="26">
        <v>41507.634494537037</v>
      </c>
      <c r="B591" t="s">
        <v>130</v>
      </c>
      <c r="C591" t="s">
        <v>293</v>
      </c>
      <c r="D591" t="s">
        <v>614</v>
      </c>
      <c r="E591" t="s">
        <v>132</v>
      </c>
      <c r="F591" t="s">
        <v>133</v>
      </c>
      <c r="G591" t="s">
        <v>134</v>
      </c>
      <c r="H591" t="s">
        <v>162</v>
      </c>
      <c r="I591">
        <v>30</v>
      </c>
      <c r="J591" t="s">
        <v>138</v>
      </c>
      <c r="K591" t="s">
        <v>163</v>
      </c>
      <c r="L591">
        <v>30</v>
      </c>
      <c r="M591" t="s">
        <v>138</v>
      </c>
      <c r="N591" t="s">
        <v>164</v>
      </c>
      <c r="O591">
        <v>30</v>
      </c>
      <c r="P591" t="s">
        <v>138</v>
      </c>
      <c r="Q591" t="s">
        <v>165</v>
      </c>
      <c r="R591">
        <v>10</v>
      </c>
      <c r="S591" t="s">
        <v>138</v>
      </c>
      <c r="T591" t="s">
        <v>166</v>
      </c>
      <c r="U591">
        <v>20</v>
      </c>
      <c r="V591" t="s">
        <v>138</v>
      </c>
      <c r="W591" t="s">
        <v>167</v>
      </c>
      <c r="X591">
        <v>20</v>
      </c>
      <c r="Y591" t="s">
        <v>138</v>
      </c>
      <c r="Z591" t="s">
        <v>168</v>
      </c>
      <c r="AA591">
        <v>20</v>
      </c>
      <c r="AB591" t="s">
        <v>138</v>
      </c>
      <c r="AC591" t="s">
        <v>169</v>
      </c>
      <c r="AD591">
        <v>20</v>
      </c>
      <c r="AE591" t="s">
        <v>138</v>
      </c>
      <c r="AF591" t="s">
        <v>170</v>
      </c>
      <c r="AG591">
        <v>115200</v>
      </c>
      <c r="AH591" t="s">
        <v>138</v>
      </c>
      <c r="AI591" t="s">
        <v>171</v>
      </c>
      <c r="AJ591">
        <v>12000</v>
      </c>
      <c r="AK591" t="s">
        <v>138</v>
      </c>
      <c r="AL591" t="s">
        <v>172</v>
      </c>
      <c r="AM591">
        <v>30000</v>
      </c>
      <c r="AN591" t="s">
        <v>138</v>
      </c>
    </row>
    <row r="592" spans="1:40">
      <c r="A592" s="26">
        <v>41507.634494537037</v>
      </c>
      <c r="B592" t="s">
        <v>130</v>
      </c>
      <c r="C592" t="s">
        <v>293</v>
      </c>
      <c r="D592" t="s">
        <v>615</v>
      </c>
      <c r="E592" t="s">
        <v>132</v>
      </c>
      <c r="F592" t="s">
        <v>133</v>
      </c>
      <c r="G592" t="s">
        <v>134</v>
      </c>
      <c r="H592" t="s">
        <v>174</v>
      </c>
      <c r="I592">
        <v>60</v>
      </c>
      <c r="J592" t="s">
        <v>138</v>
      </c>
      <c r="K592" t="s">
        <v>175</v>
      </c>
      <c r="L592">
        <v>40</v>
      </c>
      <c r="M592" t="s">
        <v>138</v>
      </c>
      <c r="N592" t="s">
        <v>176</v>
      </c>
      <c r="O592">
        <v>50</v>
      </c>
      <c r="P592" t="s">
        <v>138</v>
      </c>
      <c r="Q592" t="s">
        <v>177</v>
      </c>
      <c r="R592">
        <v>40</v>
      </c>
      <c r="S592" t="s">
        <v>138</v>
      </c>
      <c r="T592" t="s">
        <v>178</v>
      </c>
      <c r="U592">
        <v>60</v>
      </c>
      <c r="V592" t="s">
        <v>138</v>
      </c>
      <c r="W592" t="s">
        <v>179</v>
      </c>
      <c r="X592">
        <v>50</v>
      </c>
      <c r="Y592" t="s">
        <v>138</v>
      </c>
      <c r="Z592" t="s">
        <v>180</v>
      </c>
      <c r="AA592">
        <v>50</v>
      </c>
      <c r="AB592" t="s">
        <v>138</v>
      </c>
      <c r="AC592" t="s">
        <v>181</v>
      </c>
      <c r="AD592">
        <v>35</v>
      </c>
      <c r="AE592" t="s">
        <v>138</v>
      </c>
      <c r="AF592" t="s">
        <v>182</v>
      </c>
      <c r="AG592">
        <v>8</v>
      </c>
      <c r="AH592" t="s">
        <v>138</v>
      </c>
      <c r="AI592" t="s">
        <v>183</v>
      </c>
      <c r="AJ592">
        <v>90</v>
      </c>
      <c r="AK592" t="s">
        <v>138</v>
      </c>
      <c r="AL592" t="s">
        <v>184</v>
      </c>
      <c r="AM592">
        <v>1</v>
      </c>
      <c r="AN592" t="s">
        <v>138</v>
      </c>
    </row>
    <row r="593" spans="1:40">
      <c r="A593" s="26">
        <v>41507.634494537037</v>
      </c>
      <c r="B593" t="s">
        <v>130</v>
      </c>
      <c r="C593" t="s">
        <v>293</v>
      </c>
      <c r="D593" t="s">
        <v>616</v>
      </c>
      <c r="E593" t="s">
        <v>132</v>
      </c>
      <c r="F593" t="s">
        <v>133</v>
      </c>
      <c r="G593" t="s">
        <v>134</v>
      </c>
      <c r="H593" t="s">
        <v>186</v>
      </c>
      <c r="I593">
        <v>33</v>
      </c>
      <c r="J593" t="s">
        <v>138</v>
      </c>
      <c r="K593" t="s">
        <v>187</v>
      </c>
      <c r="L593">
        <v>33</v>
      </c>
      <c r="M593" t="s">
        <v>138</v>
      </c>
      <c r="N593" t="s">
        <v>188</v>
      </c>
      <c r="O593">
        <v>34</v>
      </c>
      <c r="P593" t="s">
        <v>138</v>
      </c>
      <c r="Q593" t="s">
        <v>166</v>
      </c>
      <c r="R593">
        <v>20</v>
      </c>
      <c r="S593" t="s">
        <v>138</v>
      </c>
      <c r="T593" t="s">
        <v>167</v>
      </c>
      <c r="U593">
        <v>20</v>
      </c>
      <c r="V593" t="s">
        <v>138</v>
      </c>
      <c r="W593" t="s">
        <v>168</v>
      </c>
      <c r="X593">
        <v>20</v>
      </c>
      <c r="Y593" t="s">
        <v>138</v>
      </c>
      <c r="Z593" t="s">
        <v>189</v>
      </c>
      <c r="AA593">
        <v>20</v>
      </c>
      <c r="AB593" t="s">
        <v>138</v>
      </c>
      <c r="AC593" t="s">
        <v>190</v>
      </c>
      <c r="AD593">
        <v>20</v>
      </c>
      <c r="AE593" t="s">
        <v>138</v>
      </c>
      <c r="AF593" t="s">
        <v>191</v>
      </c>
      <c r="AG593">
        <v>20</v>
      </c>
      <c r="AH593" t="s">
        <v>138</v>
      </c>
      <c r="AI593" t="s">
        <v>170</v>
      </c>
      <c r="AJ593">
        <v>115200</v>
      </c>
      <c r="AK593" t="s">
        <v>138</v>
      </c>
      <c r="AL593" t="s">
        <v>171</v>
      </c>
      <c r="AM593">
        <v>12000</v>
      </c>
      <c r="AN593" t="s">
        <v>138</v>
      </c>
    </row>
    <row r="594" spans="1:40">
      <c r="A594" s="26">
        <v>41507.634494537037</v>
      </c>
      <c r="B594" t="s">
        <v>130</v>
      </c>
      <c r="C594" t="s">
        <v>293</v>
      </c>
      <c r="D594" t="s">
        <v>617</v>
      </c>
      <c r="E594" t="s">
        <v>193</v>
      </c>
      <c r="F594" t="s">
        <v>194</v>
      </c>
      <c r="G594" t="s">
        <v>195</v>
      </c>
    </row>
    <row r="595" spans="1:40">
      <c r="A595" s="26">
        <v>41507.634494537037</v>
      </c>
      <c r="B595" t="s">
        <v>130</v>
      </c>
      <c r="C595" t="s">
        <v>293</v>
      </c>
      <c r="D595" t="s">
        <v>618</v>
      </c>
      <c r="E595" t="s">
        <v>193</v>
      </c>
      <c r="F595" t="s">
        <v>619</v>
      </c>
      <c r="G595" t="s">
        <v>620</v>
      </c>
      <c r="H595" t="s">
        <v>621</v>
      </c>
    </row>
    <row r="596" spans="1:40">
      <c r="A596" s="26">
        <v>41507.634494537037</v>
      </c>
      <c r="B596" t="s">
        <v>130</v>
      </c>
      <c r="C596" t="s">
        <v>479</v>
      </c>
      <c r="D596" t="s">
        <v>622</v>
      </c>
      <c r="E596" t="s">
        <v>132</v>
      </c>
      <c r="F596" t="s">
        <v>133</v>
      </c>
      <c r="G596" t="s">
        <v>134</v>
      </c>
      <c r="H596" t="s">
        <v>135</v>
      </c>
      <c r="I596">
        <v>240000</v>
      </c>
      <c r="J596" t="s">
        <v>136</v>
      </c>
      <c r="K596">
        <v>240000</v>
      </c>
      <c r="L596" t="s">
        <v>137</v>
      </c>
      <c r="M596">
        <v>500</v>
      </c>
      <c r="N596" t="s">
        <v>138</v>
      </c>
      <c r="O596" t="s">
        <v>139</v>
      </c>
      <c r="P596">
        <v>300</v>
      </c>
      <c r="Q596" t="s">
        <v>138</v>
      </c>
    </row>
    <row r="597" spans="1:40">
      <c r="A597" s="26">
        <v>41507.634494537037</v>
      </c>
      <c r="B597" t="s">
        <v>130</v>
      </c>
      <c r="C597" t="s">
        <v>479</v>
      </c>
      <c r="D597" t="s">
        <v>623</v>
      </c>
      <c r="E597" t="s">
        <v>132</v>
      </c>
      <c r="F597" t="s">
        <v>133</v>
      </c>
      <c r="G597" t="s">
        <v>134</v>
      </c>
      <c r="H597" t="s">
        <v>142</v>
      </c>
      <c r="I597">
        <v>49</v>
      </c>
      <c r="J597" t="s">
        <v>138</v>
      </c>
      <c r="K597" t="s">
        <v>143</v>
      </c>
      <c r="L597">
        <v>130</v>
      </c>
      <c r="M597" t="s">
        <v>138</v>
      </c>
      <c r="N597" t="s">
        <v>144</v>
      </c>
      <c r="O597">
        <v>180</v>
      </c>
      <c r="P597" t="s">
        <v>138</v>
      </c>
      <c r="Q597" t="s">
        <v>145</v>
      </c>
      <c r="R597">
        <v>140</v>
      </c>
      <c r="S597" t="s">
        <v>138</v>
      </c>
      <c r="T597" t="s">
        <v>146</v>
      </c>
      <c r="U597">
        <v>80</v>
      </c>
      <c r="V597" t="s">
        <v>138</v>
      </c>
      <c r="W597" t="s">
        <v>147</v>
      </c>
      <c r="X597">
        <v>101</v>
      </c>
      <c r="Y597" t="s">
        <v>138</v>
      </c>
      <c r="Z597" t="s">
        <v>148</v>
      </c>
      <c r="AA597">
        <v>190</v>
      </c>
      <c r="AB597" t="s">
        <v>138</v>
      </c>
      <c r="AC597" t="s">
        <v>149</v>
      </c>
      <c r="AD597">
        <v>20</v>
      </c>
      <c r="AE597" t="s">
        <v>138</v>
      </c>
    </row>
    <row r="598" spans="1:40">
      <c r="A598" s="26">
        <v>41507.634494537037</v>
      </c>
      <c r="B598" t="s">
        <v>130</v>
      </c>
      <c r="C598" t="s">
        <v>479</v>
      </c>
      <c r="D598" t="s">
        <v>624</v>
      </c>
    </row>
    <row r="599" spans="1:40">
      <c r="A599" s="26">
        <v>41507.634494537037</v>
      </c>
      <c r="B599" t="s">
        <v>130</v>
      </c>
      <c r="C599" t="s">
        <v>479</v>
      </c>
      <c r="D599" t="s">
        <v>625</v>
      </c>
      <c r="E599" t="s">
        <v>132</v>
      </c>
      <c r="F599" t="s">
        <v>133</v>
      </c>
      <c r="G599" t="s">
        <v>134</v>
      </c>
      <c r="H599" t="s">
        <v>152</v>
      </c>
      <c r="I599">
        <v>50</v>
      </c>
      <c r="J599" t="s">
        <v>138</v>
      </c>
      <c r="K599" t="s">
        <v>153</v>
      </c>
      <c r="L599">
        <v>50</v>
      </c>
      <c r="M599" t="s">
        <v>138</v>
      </c>
      <c r="N599" t="s">
        <v>154</v>
      </c>
      <c r="O599">
        <v>50</v>
      </c>
      <c r="P599" t="s">
        <v>138</v>
      </c>
    </row>
    <row r="600" spans="1:40">
      <c r="A600" s="26">
        <v>41507.634494537037</v>
      </c>
      <c r="B600" t="s">
        <v>130</v>
      </c>
      <c r="C600" t="s">
        <v>479</v>
      </c>
      <c r="D600" t="s">
        <v>626</v>
      </c>
      <c r="E600" t="s">
        <v>132</v>
      </c>
      <c r="F600" t="s">
        <v>133</v>
      </c>
      <c r="G600" t="s">
        <v>134</v>
      </c>
      <c r="H600" t="s">
        <v>156</v>
      </c>
      <c r="I600">
        <v>35</v>
      </c>
      <c r="J600" t="s">
        <v>138</v>
      </c>
      <c r="K600" t="s">
        <v>157</v>
      </c>
      <c r="L600">
        <v>5</v>
      </c>
      <c r="M600" t="s">
        <v>138</v>
      </c>
      <c r="N600" t="s">
        <v>158</v>
      </c>
      <c r="O600">
        <v>60</v>
      </c>
      <c r="P600" t="s">
        <v>138</v>
      </c>
    </row>
    <row r="601" spans="1:40">
      <c r="A601" s="26">
        <v>41507.634494537037</v>
      </c>
      <c r="B601" t="s">
        <v>130</v>
      </c>
      <c r="C601" t="s">
        <v>479</v>
      </c>
      <c r="D601" t="s">
        <v>627</v>
      </c>
      <c r="E601" t="s">
        <v>132</v>
      </c>
      <c r="F601" t="s">
        <v>133</v>
      </c>
      <c r="G601" t="s">
        <v>134</v>
      </c>
      <c r="H601" t="s">
        <v>160</v>
      </c>
      <c r="I601">
        <v>1</v>
      </c>
      <c r="J601" t="s">
        <v>138</v>
      </c>
    </row>
    <row r="602" spans="1:40">
      <c r="A602" s="26">
        <v>41507.634494537037</v>
      </c>
      <c r="B602" t="s">
        <v>130</v>
      </c>
      <c r="C602" t="s">
        <v>479</v>
      </c>
      <c r="D602" t="s">
        <v>628</v>
      </c>
      <c r="E602" t="s">
        <v>132</v>
      </c>
      <c r="F602" t="s">
        <v>133</v>
      </c>
      <c r="G602" t="s">
        <v>134</v>
      </c>
      <c r="H602" t="s">
        <v>162</v>
      </c>
      <c r="I602">
        <v>30</v>
      </c>
      <c r="J602" t="s">
        <v>138</v>
      </c>
      <c r="K602" t="s">
        <v>163</v>
      </c>
      <c r="L602">
        <v>30</v>
      </c>
      <c r="M602" t="s">
        <v>138</v>
      </c>
      <c r="N602" t="s">
        <v>164</v>
      </c>
      <c r="O602">
        <v>30</v>
      </c>
      <c r="P602" t="s">
        <v>138</v>
      </c>
      <c r="Q602" t="s">
        <v>165</v>
      </c>
      <c r="R602">
        <v>10</v>
      </c>
      <c r="S602" t="s">
        <v>138</v>
      </c>
      <c r="T602" t="s">
        <v>166</v>
      </c>
      <c r="U602">
        <v>20</v>
      </c>
      <c r="V602" t="s">
        <v>138</v>
      </c>
      <c r="W602" t="s">
        <v>167</v>
      </c>
      <c r="X602">
        <v>20</v>
      </c>
      <c r="Y602" t="s">
        <v>138</v>
      </c>
      <c r="Z602" t="s">
        <v>168</v>
      </c>
      <c r="AA602">
        <v>20</v>
      </c>
      <c r="AB602" t="s">
        <v>138</v>
      </c>
      <c r="AC602" t="s">
        <v>169</v>
      </c>
      <c r="AD602">
        <v>20</v>
      </c>
      <c r="AE602" t="s">
        <v>138</v>
      </c>
      <c r="AF602" t="s">
        <v>170</v>
      </c>
      <c r="AG602">
        <v>115200</v>
      </c>
      <c r="AH602" t="s">
        <v>138</v>
      </c>
      <c r="AI602" t="s">
        <v>171</v>
      </c>
      <c r="AJ602">
        <v>12000</v>
      </c>
      <c r="AK602" t="s">
        <v>138</v>
      </c>
      <c r="AL602" t="s">
        <v>172</v>
      </c>
      <c r="AM602">
        <v>30000</v>
      </c>
      <c r="AN602" t="s">
        <v>138</v>
      </c>
    </row>
    <row r="603" spans="1:40">
      <c r="A603" s="26">
        <v>41507.634494537037</v>
      </c>
      <c r="B603" t="s">
        <v>130</v>
      </c>
      <c r="C603" t="s">
        <v>479</v>
      </c>
      <c r="D603" t="s">
        <v>629</v>
      </c>
      <c r="E603" t="s">
        <v>132</v>
      </c>
      <c r="F603" t="s">
        <v>133</v>
      </c>
      <c r="G603" t="s">
        <v>134</v>
      </c>
      <c r="H603" t="s">
        <v>174</v>
      </c>
      <c r="I603">
        <v>60</v>
      </c>
      <c r="J603" t="s">
        <v>138</v>
      </c>
      <c r="K603" t="s">
        <v>175</v>
      </c>
      <c r="L603">
        <v>40</v>
      </c>
      <c r="M603" t="s">
        <v>138</v>
      </c>
      <c r="N603" t="s">
        <v>176</v>
      </c>
      <c r="O603">
        <v>50</v>
      </c>
      <c r="P603" t="s">
        <v>138</v>
      </c>
      <c r="Q603" t="s">
        <v>177</v>
      </c>
      <c r="R603">
        <v>40</v>
      </c>
      <c r="S603" t="s">
        <v>138</v>
      </c>
      <c r="T603" t="s">
        <v>178</v>
      </c>
      <c r="U603">
        <v>60</v>
      </c>
      <c r="V603" t="s">
        <v>138</v>
      </c>
      <c r="W603" t="s">
        <v>179</v>
      </c>
      <c r="X603">
        <v>50</v>
      </c>
      <c r="Y603" t="s">
        <v>138</v>
      </c>
      <c r="Z603" t="s">
        <v>180</v>
      </c>
      <c r="AA603">
        <v>50</v>
      </c>
      <c r="AB603" t="s">
        <v>138</v>
      </c>
      <c r="AC603" t="s">
        <v>181</v>
      </c>
      <c r="AD603">
        <v>35</v>
      </c>
      <c r="AE603" t="s">
        <v>138</v>
      </c>
      <c r="AF603" t="s">
        <v>182</v>
      </c>
      <c r="AG603">
        <v>8</v>
      </c>
      <c r="AH603" t="s">
        <v>138</v>
      </c>
      <c r="AI603" t="s">
        <v>183</v>
      </c>
      <c r="AJ603">
        <v>90</v>
      </c>
      <c r="AK603" t="s">
        <v>138</v>
      </c>
      <c r="AL603" t="s">
        <v>184</v>
      </c>
      <c r="AM603">
        <v>1</v>
      </c>
      <c r="AN603" t="s">
        <v>138</v>
      </c>
    </row>
    <row r="604" spans="1:40">
      <c r="A604" s="26">
        <v>41507.634494537037</v>
      </c>
      <c r="B604" t="s">
        <v>130</v>
      </c>
      <c r="C604" t="s">
        <v>479</v>
      </c>
      <c r="D604" t="s">
        <v>630</v>
      </c>
      <c r="E604" t="s">
        <v>132</v>
      </c>
      <c r="F604" t="s">
        <v>133</v>
      </c>
      <c r="G604" t="s">
        <v>134</v>
      </c>
      <c r="H604" t="s">
        <v>186</v>
      </c>
      <c r="I604">
        <v>33</v>
      </c>
      <c r="J604" t="s">
        <v>138</v>
      </c>
      <c r="K604" t="s">
        <v>187</v>
      </c>
      <c r="L604">
        <v>33</v>
      </c>
      <c r="M604" t="s">
        <v>138</v>
      </c>
      <c r="N604" t="s">
        <v>188</v>
      </c>
      <c r="O604">
        <v>34</v>
      </c>
      <c r="P604" t="s">
        <v>138</v>
      </c>
      <c r="Q604" t="s">
        <v>166</v>
      </c>
      <c r="R604">
        <v>20</v>
      </c>
      <c r="S604" t="s">
        <v>138</v>
      </c>
      <c r="T604" t="s">
        <v>167</v>
      </c>
      <c r="U604">
        <v>20</v>
      </c>
      <c r="V604" t="s">
        <v>138</v>
      </c>
      <c r="W604" t="s">
        <v>168</v>
      </c>
      <c r="X604">
        <v>20</v>
      </c>
      <c r="Y604" t="s">
        <v>138</v>
      </c>
      <c r="Z604" t="s">
        <v>189</v>
      </c>
      <c r="AA604">
        <v>20</v>
      </c>
      <c r="AB604" t="s">
        <v>138</v>
      </c>
      <c r="AC604" t="s">
        <v>190</v>
      </c>
      <c r="AD604">
        <v>20</v>
      </c>
      <c r="AE604" t="s">
        <v>138</v>
      </c>
      <c r="AF604" t="s">
        <v>191</v>
      </c>
      <c r="AG604">
        <v>20</v>
      </c>
      <c r="AH604" t="s">
        <v>138</v>
      </c>
      <c r="AI604" t="s">
        <v>170</v>
      </c>
      <c r="AJ604">
        <v>115200</v>
      </c>
      <c r="AK604" t="s">
        <v>138</v>
      </c>
      <c r="AL604" t="s">
        <v>171</v>
      </c>
      <c r="AM604">
        <v>12000</v>
      </c>
      <c r="AN604" t="s">
        <v>138</v>
      </c>
    </row>
    <row r="605" spans="1:40">
      <c r="A605" s="26">
        <v>41507.634494537037</v>
      </c>
      <c r="B605" t="s">
        <v>130</v>
      </c>
      <c r="C605" t="s">
        <v>479</v>
      </c>
      <c r="D605" t="s">
        <v>631</v>
      </c>
      <c r="E605" t="s">
        <v>193</v>
      </c>
      <c r="F605" t="s">
        <v>194</v>
      </c>
      <c r="G605" t="s">
        <v>195</v>
      </c>
    </row>
    <row r="606" spans="1:40">
      <c r="A606" s="26">
        <v>41507.634494537037</v>
      </c>
      <c r="B606" t="s">
        <v>130</v>
      </c>
      <c r="C606" t="s">
        <v>479</v>
      </c>
      <c r="D606" t="s">
        <v>632</v>
      </c>
      <c r="E606" t="s">
        <v>193</v>
      </c>
      <c r="F606" t="s">
        <v>633</v>
      </c>
      <c r="G606" t="s">
        <v>634</v>
      </c>
      <c r="H606" t="s">
        <v>635</v>
      </c>
    </row>
    <row r="607" spans="1:40">
      <c r="A607" s="26">
        <v>41507.634494537037</v>
      </c>
      <c r="B607" t="s">
        <v>130</v>
      </c>
      <c r="C607" t="s">
        <v>258</v>
      </c>
      <c r="D607" t="s">
        <v>636</v>
      </c>
      <c r="E607" t="s">
        <v>132</v>
      </c>
      <c r="F607" t="s">
        <v>133</v>
      </c>
      <c r="G607" t="s">
        <v>134</v>
      </c>
      <c r="H607" t="s">
        <v>142</v>
      </c>
      <c r="I607">
        <v>49</v>
      </c>
      <c r="J607" t="s">
        <v>138</v>
      </c>
      <c r="K607" t="s">
        <v>143</v>
      </c>
      <c r="L607">
        <v>130</v>
      </c>
      <c r="M607" t="s">
        <v>138</v>
      </c>
      <c r="N607" t="s">
        <v>144</v>
      </c>
      <c r="O607">
        <v>180</v>
      </c>
      <c r="P607" t="s">
        <v>138</v>
      </c>
      <c r="Q607" t="s">
        <v>145</v>
      </c>
      <c r="R607">
        <v>140</v>
      </c>
      <c r="S607" t="s">
        <v>138</v>
      </c>
      <c r="T607" t="s">
        <v>146</v>
      </c>
      <c r="U607">
        <v>80</v>
      </c>
      <c r="V607" t="s">
        <v>138</v>
      </c>
      <c r="W607" t="s">
        <v>147</v>
      </c>
      <c r="X607">
        <v>101</v>
      </c>
      <c r="Y607" t="s">
        <v>138</v>
      </c>
      <c r="Z607" t="s">
        <v>148</v>
      </c>
      <c r="AA607">
        <v>190</v>
      </c>
      <c r="AB607" t="s">
        <v>138</v>
      </c>
      <c r="AC607" t="s">
        <v>149</v>
      </c>
      <c r="AD607">
        <v>20</v>
      </c>
      <c r="AE607" t="s">
        <v>138</v>
      </c>
    </row>
    <row r="608" spans="1:40">
      <c r="A608" s="26">
        <v>41507.634494537037</v>
      </c>
      <c r="B608" t="s">
        <v>130</v>
      </c>
      <c r="C608" t="s">
        <v>258</v>
      </c>
      <c r="D608" t="s">
        <v>637</v>
      </c>
    </row>
    <row r="609" spans="1:40">
      <c r="A609" s="26">
        <v>41507.634494537037</v>
      </c>
      <c r="B609" t="s">
        <v>130</v>
      </c>
      <c r="C609" t="s">
        <v>258</v>
      </c>
      <c r="D609" t="s">
        <v>638</v>
      </c>
      <c r="E609" t="s">
        <v>132</v>
      </c>
      <c r="F609" t="s">
        <v>133</v>
      </c>
      <c r="G609" t="s">
        <v>134</v>
      </c>
      <c r="H609" t="s">
        <v>152</v>
      </c>
      <c r="I609">
        <v>50</v>
      </c>
      <c r="J609" t="s">
        <v>138</v>
      </c>
      <c r="K609" t="s">
        <v>153</v>
      </c>
      <c r="L609">
        <v>50</v>
      </c>
      <c r="M609" t="s">
        <v>138</v>
      </c>
      <c r="N609" t="s">
        <v>154</v>
      </c>
      <c r="O609">
        <v>50</v>
      </c>
      <c r="P609" t="s">
        <v>138</v>
      </c>
    </row>
    <row r="610" spans="1:40">
      <c r="A610" s="26">
        <v>41507.634494537037</v>
      </c>
      <c r="B610" t="s">
        <v>130</v>
      </c>
      <c r="C610" t="s">
        <v>258</v>
      </c>
      <c r="D610" t="s">
        <v>639</v>
      </c>
      <c r="E610" t="s">
        <v>132</v>
      </c>
      <c r="F610" t="s">
        <v>133</v>
      </c>
      <c r="G610" t="s">
        <v>134</v>
      </c>
      <c r="H610" t="s">
        <v>156</v>
      </c>
      <c r="I610">
        <v>35</v>
      </c>
      <c r="J610" t="s">
        <v>138</v>
      </c>
      <c r="K610" t="s">
        <v>157</v>
      </c>
      <c r="L610">
        <v>5</v>
      </c>
      <c r="M610" t="s">
        <v>138</v>
      </c>
      <c r="N610" t="s">
        <v>158</v>
      </c>
      <c r="O610">
        <v>60</v>
      </c>
      <c r="P610" t="s">
        <v>138</v>
      </c>
    </row>
    <row r="611" spans="1:40">
      <c r="A611" s="26">
        <v>41507.634494537037</v>
      </c>
      <c r="B611" t="s">
        <v>130</v>
      </c>
      <c r="C611" t="s">
        <v>258</v>
      </c>
      <c r="D611" t="s">
        <v>640</v>
      </c>
      <c r="E611" t="s">
        <v>132</v>
      </c>
      <c r="F611" t="s">
        <v>133</v>
      </c>
      <c r="G611" t="s">
        <v>134</v>
      </c>
      <c r="H611" t="s">
        <v>160</v>
      </c>
      <c r="I611">
        <v>1</v>
      </c>
      <c r="J611" t="s">
        <v>138</v>
      </c>
    </row>
    <row r="612" spans="1:40">
      <c r="A612" s="26">
        <v>41507.634494537037</v>
      </c>
      <c r="B612" t="s">
        <v>130</v>
      </c>
      <c r="C612" t="s">
        <v>258</v>
      </c>
      <c r="D612" t="s">
        <v>641</v>
      </c>
      <c r="E612" t="s">
        <v>132</v>
      </c>
      <c r="F612" t="s">
        <v>133</v>
      </c>
      <c r="G612" t="s">
        <v>134</v>
      </c>
      <c r="H612" t="s">
        <v>162</v>
      </c>
      <c r="I612">
        <v>30</v>
      </c>
      <c r="J612" t="s">
        <v>138</v>
      </c>
      <c r="K612" t="s">
        <v>163</v>
      </c>
      <c r="L612">
        <v>30</v>
      </c>
      <c r="M612" t="s">
        <v>138</v>
      </c>
      <c r="N612" t="s">
        <v>164</v>
      </c>
      <c r="O612">
        <v>30</v>
      </c>
      <c r="P612" t="s">
        <v>138</v>
      </c>
      <c r="Q612" t="s">
        <v>165</v>
      </c>
      <c r="R612">
        <v>10</v>
      </c>
      <c r="S612" t="s">
        <v>138</v>
      </c>
      <c r="T612" t="s">
        <v>166</v>
      </c>
      <c r="U612">
        <v>20</v>
      </c>
      <c r="V612" t="s">
        <v>138</v>
      </c>
      <c r="W612" t="s">
        <v>167</v>
      </c>
      <c r="X612">
        <v>20</v>
      </c>
      <c r="Y612" t="s">
        <v>138</v>
      </c>
      <c r="Z612" t="s">
        <v>168</v>
      </c>
      <c r="AA612">
        <v>20</v>
      </c>
      <c r="AB612" t="s">
        <v>138</v>
      </c>
      <c r="AC612" t="s">
        <v>169</v>
      </c>
      <c r="AD612">
        <v>20</v>
      </c>
      <c r="AE612" t="s">
        <v>138</v>
      </c>
      <c r="AF612" t="s">
        <v>170</v>
      </c>
      <c r="AG612">
        <v>115200</v>
      </c>
      <c r="AH612" t="s">
        <v>138</v>
      </c>
      <c r="AI612" t="s">
        <v>171</v>
      </c>
      <c r="AJ612">
        <v>12000</v>
      </c>
      <c r="AK612" t="s">
        <v>138</v>
      </c>
      <c r="AL612" t="s">
        <v>172</v>
      </c>
      <c r="AM612">
        <v>30000</v>
      </c>
      <c r="AN612" t="s">
        <v>138</v>
      </c>
    </row>
    <row r="613" spans="1:40">
      <c r="A613" s="26">
        <v>41507.634494537037</v>
      </c>
      <c r="B613" t="s">
        <v>130</v>
      </c>
      <c r="C613" t="s">
        <v>258</v>
      </c>
      <c r="D613" t="s">
        <v>642</v>
      </c>
      <c r="E613" t="s">
        <v>132</v>
      </c>
      <c r="F613" t="s">
        <v>133</v>
      </c>
      <c r="G613" t="s">
        <v>134</v>
      </c>
      <c r="H613" t="s">
        <v>174</v>
      </c>
      <c r="I613">
        <v>60</v>
      </c>
      <c r="J613" t="s">
        <v>138</v>
      </c>
      <c r="K613" t="s">
        <v>175</v>
      </c>
      <c r="L613">
        <v>40</v>
      </c>
      <c r="M613" t="s">
        <v>138</v>
      </c>
      <c r="N613" t="s">
        <v>176</v>
      </c>
      <c r="O613">
        <v>50</v>
      </c>
      <c r="P613" t="s">
        <v>138</v>
      </c>
      <c r="Q613" t="s">
        <v>177</v>
      </c>
      <c r="R613">
        <v>40</v>
      </c>
      <c r="S613" t="s">
        <v>138</v>
      </c>
      <c r="T613" t="s">
        <v>178</v>
      </c>
      <c r="U613">
        <v>60</v>
      </c>
      <c r="V613" t="s">
        <v>138</v>
      </c>
      <c r="W613" t="s">
        <v>179</v>
      </c>
      <c r="X613">
        <v>50</v>
      </c>
      <c r="Y613" t="s">
        <v>138</v>
      </c>
      <c r="Z613" t="s">
        <v>180</v>
      </c>
      <c r="AA613">
        <v>50</v>
      </c>
      <c r="AB613" t="s">
        <v>138</v>
      </c>
      <c r="AC613" t="s">
        <v>181</v>
      </c>
      <c r="AD613">
        <v>35</v>
      </c>
      <c r="AE613" t="s">
        <v>138</v>
      </c>
      <c r="AF613" t="s">
        <v>182</v>
      </c>
      <c r="AG613">
        <v>8</v>
      </c>
      <c r="AH613" t="s">
        <v>138</v>
      </c>
      <c r="AI613" t="s">
        <v>183</v>
      </c>
      <c r="AJ613">
        <v>90</v>
      </c>
      <c r="AK613" t="s">
        <v>138</v>
      </c>
      <c r="AL613" t="s">
        <v>184</v>
      </c>
      <c r="AM613">
        <v>1</v>
      </c>
      <c r="AN613" t="s">
        <v>138</v>
      </c>
    </row>
    <row r="614" spans="1:40">
      <c r="A614" s="26">
        <v>41507.634494537037</v>
      </c>
      <c r="B614" t="s">
        <v>130</v>
      </c>
      <c r="C614" t="s">
        <v>258</v>
      </c>
      <c r="D614" t="s">
        <v>643</v>
      </c>
      <c r="E614" t="s">
        <v>132</v>
      </c>
      <c r="F614" t="s">
        <v>133</v>
      </c>
      <c r="G614" t="s">
        <v>134</v>
      </c>
      <c r="H614" t="s">
        <v>186</v>
      </c>
      <c r="I614">
        <v>33</v>
      </c>
      <c r="J614" t="s">
        <v>138</v>
      </c>
      <c r="K614" t="s">
        <v>187</v>
      </c>
      <c r="L614">
        <v>33</v>
      </c>
      <c r="M614" t="s">
        <v>138</v>
      </c>
      <c r="N614" t="s">
        <v>188</v>
      </c>
      <c r="O614">
        <v>34</v>
      </c>
      <c r="P614" t="s">
        <v>138</v>
      </c>
      <c r="Q614" t="s">
        <v>166</v>
      </c>
      <c r="R614">
        <v>20</v>
      </c>
      <c r="S614" t="s">
        <v>138</v>
      </c>
      <c r="T614" t="s">
        <v>167</v>
      </c>
      <c r="U614">
        <v>20</v>
      </c>
      <c r="V614" t="s">
        <v>138</v>
      </c>
      <c r="W614" t="s">
        <v>168</v>
      </c>
      <c r="X614">
        <v>20</v>
      </c>
      <c r="Y614" t="s">
        <v>138</v>
      </c>
      <c r="Z614" t="s">
        <v>189</v>
      </c>
      <c r="AA614">
        <v>20</v>
      </c>
      <c r="AB614" t="s">
        <v>138</v>
      </c>
      <c r="AC614" t="s">
        <v>190</v>
      </c>
      <c r="AD614">
        <v>20</v>
      </c>
      <c r="AE614" t="s">
        <v>138</v>
      </c>
      <c r="AF614" t="s">
        <v>191</v>
      </c>
      <c r="AG614">
        <v>20</v>
      </c>
      <c r="AH614" t="s">
        <v>138</v>
      </c>
      <c r="AI614" t="s">
        <v>170</v>
      </c>
      <c r="AJ614">
        <v>115200</v>
      </c>
      <c r="AK614" t="s">
        <v>138</v>
      </c>
      <c r="AL614" t="s">
        <v>171</v>
      </c>
      <c r="AM614">
        <v>12000</v>
      </c>
      <c r="AN614" t="s">
        <v>138</v>
      </c>
    </row>
    <row r="615" spans="1:40">
      <c r="A615" s="26">
        <v>41507.634494537037</v>
      </c>
      <c r="B615" t="s">
        <v>130</v>
      </c>
      <c r="C615" t="s">
        <v>258</v>
      </c>
      <c r="D615" t="s">
        <v>644</v>
      </c>
      <c r="E615" t="s">
        <v>193</v>
      </c>
      <c r="F615" t="s">
        <v>194</v>
      </c>
      <c r="G615" t="s">
        <v>195</v>
      </c>
    </row>
    <row r="616" spans="1:40">
      <c r="A616" s="26">
        <v>41507.634494537037</v>
      </c>
      <c r="B616" t="s">
        <v>130</v>
      </c>
      <c r="C616" t="s">
        <v>258</v>
      </c>
      <c r="D616" t="s">
        <v>645</v>
      </c>
      <c r="E616" t="s">
        <v>193</v>
      </c>
      <c r="F616" t="s">
        <v>646</v>
      </c>
      <c r="G616" t="s">
        <v>647</v>
      </c>
      <c r="H616" t="s">
        <v>648</v>
      </c>
    </row>
    <row r="617" spans="1:40">
      <c r="A617" s="26">
        <v>41507.634494699072</v>
      </c>
      <c r="B617" t="s">
        <v>130</v>
      </c>
      <c r="C617" t="s">
        <v>127</v>
      </c>
      <c r="D617" t="s">
        <v>649</v>
      </c>
    </row>
    <row r="618" spans="1:40">
      <c r="A618" s="26">
        <v>41507.634494699072</v>
      </c>
      <c r="B618" t="s">
        <v>130</v>
      </c>
      <c r="C618" t="s">
        <v>127</v>
      </c>
      <c r="D618" t="s">
        <v>650</v>
      </c>
      <c r="E618" t="s">
        <v>132</v>
      </c>
      <c r="F618" t="s">
        <v>133</v>
      </c>
      <c r="G618" t="s">
        <v>134</v>
      </c>
      <c r="H618" t="s">
        <v>135</v>
      </c>
      <c r="I618">
        <v>240000</v>
      </c>
      <c r="J618" t="s">
        <v>136</v>
      </c>
      <c r="K618">
        <v>240000</v>
      </c>
      <c r="L618" t="s">
        <v>137</v>
      </c>
      <c r="M618">
        <v>500</v>
      </c>
      <c r="N618" t="s">
        <v>138</v>
      </c>
      <c r="O618" t="s">
        <v>139</v>
      </c>
      <c r="P618">
        <v>300</v>
      </c>
      <c r="Q618" t="s">
        <v>138</v>
      </c>
    </row>
    <row r="619" spans="1:40">
      <c r="A619" s="26">
        <v>41507.634494699072</v>
      </c>
      <c r="B619" t="s">
        <v>130</v>
      </c>
      <c r="C619" t="s">
        <v>127</v>
      </c>
      <c r="D619" t="s">
        <v>651</v>
      </c>
      <c r="E619" t="s">
        <v>132</v>
      </c>
      <c r="F619" t="s">
        <v>133</v>
      </c>
      <c r="G619" t="s">
        <v>134</v>
      </c>
      <c r="H619" t="s">
        <v>142</v>
      </c>
      <c r="I619">
        <v>49</v>
      </c>
      <c r="J619" t="s">
        <v>138</v>
      </c>
      <c r="K619" t="s">
        <v>143</v>
      </c>
      <c r="L619">
        <v>130</v>
      </c>
      <c r="M619" t="s">
        <v>138</v>
      </c>
      <c r="N619" t="s">
        <v>144</v>
      </c>
      <c r="O619">
        <v>180</v>
      </c>
      <c r="P619" t="s">
        <v>138</v>
      </c>
      <c r="Q619" t="s">
        <v>145</v>
      </c>
      <c r="R619">
        <v>140</v>
      </c>
      <c r="S619" t="s">
        <v>138</v>
      </c>
      <c r="T619" t="s">
        <v>146</v>
      </c>
      <c r="U619">
        <v>80</v>
      </c>
      <c r="V619" t="s">
        <v>138</v>
      </c>
      <c r="W619" t="s">
        <v>147</v>
      </c>
      <c r="X619">
        <v>101</v>
      </c>
      <c r="Y619" t="s">
        <v>138</v>
      </c>
      <c r="Z619" t="s">
        <v>148</v>
      </c>
      <c r="AA619">
        <v>190</v>
      </c>
      <c r="AB619" t="s">
        <v>138</v>
      </c>
      <c r="AC619" t="s">
        <v>149</v>
      </c>
      <c r="AD619">
        <v>20</v>
      </c>
      <c r="AE619" t="s">
        <v>138</v>
      </c>
    </row>
    <row r="620" spans="1:40">
      <c r="A620" s="26">
        <v>41507.634494699072</v>
      </c>
      <c r="B620" t="s">
        <v>130</v>
      </c>
      <c r="C620" t="s">
        <v>127</v>
      </c>
      <c r="D620" t="s">
        <v>652</v>
      </c>
    </row>
    <row r="621" spans="1:40">
      <c r="A621" s="26">
        <v>41507.634494699072</v>
      </c>
      <c r="B621" t="s">
        <v>130</v>
      </c>
      <c r="C621" t="s">
        <v>127</v>
      </c>
      <c r="D621" t="s">
        <v>653</v>
      </c>
      <c r="E621" t="s">
        <v>132</v>
      </c>
      <c r="F621" t="s">
        <v>133</v>
      </c>
      <c r="G621" t="s">
        <v>134</v>
      </c>
      <c r="H621" t="s">
        <v>152</v>
      </c>
      <c r="I621">
        <v>50</v>
      </c>
      <c r="J621" t="s">
        <v>138</v>
      </c>
      <c r="K621" t="s">
        <v>153</v>
      </c>
      <c r="L621">
        <v>50</v>
      </c>
      <c r="M621" t="s">
        <v>138</v>
      </c>
      <c r="N621" t="s">
        <v>154</v>
      </c>
      <c r="O621">
        <v>50</v>
      </c>
      <c r="P621" t="s">
        <v>138</v>
      </c>
    </row>
    <row r="622" spans="1:40">
      <c r="A622" s="26">
        <v>41507.634494699072</v>
      </c>
      <c r="B622" t="s">
        <v>130</v>
      </c>
      <c r="C622" t="s">
        <v>127</v>
      </c>
      <c r="D622" t="s">
        <v>654</v>
      </c>
      <c r="E622" t="s">
        <v>132</v>
      </c>
      <c r="F622" t="s">
        <v>133</v>
      </c>
      <c r="G622" t="s">
        <v>134</v>
      </c>
      <c r="H622" t="s">
        <v>156</v>
      </c>
      <c r="I622">
        <v>35</v>
      </c>
      <c r="J622" t="s">
        <v>138</v>
      </c>
      <c r="K622" t="s">
        <v>157</v>
      </c>
      <c r="L622">
        <v>5</v>
      </c>
      <c r="M622" t="s">
        <v>138</v>
      </c>
      <c r="N622" t="s">
        <v>158</v>
      </c>
      <c r="O622">
        <v>60</v>
      </c>
      <c r="P622" t="s">
        <v>138</v>
      </c>
    </row>
    <row r="623" spans="1:40">
      <c r="A623" s="26">
        <v>41507.634494699072</v>
      </c>
      <c r="B623" t="s">
        <v>130</v>
      </c>
      <c r="C623" t="s">
        <v>127</v>
      </c>
      <c r="D623" t="s">
        <v>655</v>
      </c>
      <c r="E623" t="s">
        <v>132</v>
      </c>
      <c r="F623" t="s">
        <v>133</v>
      </c>
      <c r="G623" t="s">
        <v>134</v>
      </c>
      <c r="H623" t="s">
        <v>160</v>
      </c>
      <c r="I623">
        <v>1</v>
      </c>
      <c r="J623" t="s">
        <v>138</v>
      </c>
    </row>
    <row r="624" spans="1:40">
      <c r="A624" s="26">
        <v>41507.634494699072</v>
      </c>
      <c r="B624" t="s">
        <v>130</v>
      </c>
      <c r="C624" t="s">
        <v>127</v>
      </c>
      <c r="D624" t="s">
        <v>656</v>
      </c>
      <c r="E624" t="s">
        <v>132</v>
      </c>
      <c r="F624" t="s">
        <v>133</v>
      </c>
      <c r="G624" t="s">
        <v>134</v>
      </c>
      <c r="H624" t="s">
        <v>162</v>
      </c>
      <c r="I624">
        <v>30</v>
      </c>
      <c r="J624" t="s">
        <v>138</v>
      </c>
      <c r="K624" t="s">
        <v>163</v>
      </c>
      <c r="L624">
        <v>30</v>
      </c>
      <c r="M624" t="s">
        <v>138</v>
      </c>
      <c r="N624" t="s">
        <v>164</v>
      </c>
      <c r="O624">
        <v>30</v>
      </c>
      <c r="P624" t="s">
        <v>138</v>
      </c>
      <c r="Q624" t="s">
        <v>165</v>
      </c>
      <c r="R624">
        <v>10</v>
      </c>
      <c r="S624" t="s">
        <v>138</v>
      </c>
      <c r="T624" t="s">
        <v>166</v>
      </c>
      <c r="U624">
        <v>20</v>
      </c>
      <c r="V624" t="s">
        <v>138</v>
      </c>
      <c r="W624" t="s">
        <v>167</v>
      </c>
      <c r="X624">
        <v>20</v>
      </c>
      <c r="Y624" t="s">
        <v>138</v>
      </c>
      <c r="Z624" t="s">
        <v>168</v>
      </c>
      <c r="AA624">
        <v>20</v>
      </c>
      <c r="AB624" t="s">
        <v>138</v>
      </c>
      <c r="AC624" t="s">
        <v>169</v>
      </c>
      <c r="AD624">
        <v>20</v>
      </c>
      <c r="AE624" t="s">
        <v>138</v>
      </c>
      <c r="AF624" t="s">
        <v>170</v>
      </c>
      <c r="AG624">
        <v>115200</v>
      </c>
      <c r="AH624" t="s">
        <v>138</v>
      </c>
      <c r="AI624" t="s">
        <v>171</v>
      </c>
      <c r="AJ624">
        <v>12000</v>
      </c>
      <c r="AK624" t="s">
        <v>138</v>
      </c>
      <c r="AL624" t="s">
        <v>172</v>
      </c>
      <c r="AM624">
        <v>30000</v>
      </c>
      <c r="AN624" t="s">
        <v>138</v>
      </c>
    </row>
    <row r="625" spans="1:40">
      <c r="A625" s="26">
        <v>41507.634494699072</v>
      </c>
      <c r="B625" t="s">
        <v>130</v>
      </c>
      <c r="C625" t="s">
        <v>127</v>
      </c>
      <c r="D625" t="s">
        <v>657</v>
      </c>
      <c r="E625" t="s">
        <v>132</v>
      </c>
      <c r="F625" t="s">
        <v>133</v>
      </c>
      <c r="G625" t="s">
        <v>134</v>
      </c>
      <c r="H625" t="s">
        <v>174</v>
      </c>
      <c r="I625">
        <v>60</v>
      </c>
      <c r="J625" t="s">
        <v>138</v>
      </c>
      <c r="K625" t="s">
        <v>175</v>
      </c>
      <c r="L625">
        <v>40</v>
      </c>
      <c r="M625" t="s">
        <v>138</v>
      </c>
      <c r="N625" t="s">
        <v>176</v>
      </c>
      <c r="O625">
        <v>50</v>
      </c>
      <c r="P625" t="s">
        <v>138</v>
      </c>
      <c r="Q625" t="s">
        <v>177</v>
      </c>
      <c r="R625">
        <v>40</v>
      </c>
      <c r="S625" t="s">
        <v>138</v>
      </c>
      <c r="T625" t="s">
        <v>178</v>
      </c>
      <c r="U625">
        <v>60</v>
      </c>
      <c r="V625" t="s">
        <v>138</v>
      </c>
      <c r="W625" t="s">
        <v>179</v>
      </c>
      <c r="X625">
        <v>50</v>
      </c>
      <c r="Y625" t="s">
        <v>138</v>
      </c>
      <c r="Z625" t="s">
        <v>180</v>
      </c>
      <c r="AA625">
        <v>50</v>
      </c>
      <c r="AB625" t="s">
        <v>138</v>
      </c>
      <c r="AC625" t="s">
        <v>181</v>
      </c>
      <c r="AD625">
        <v>35</v>
      </c>
      <c r="AE625" t="s">
        <v>138</v>
      </c>
      <c r="AF625" t="s">
        <v>182</v>
      </c>
      <c r="AG625">
        <v>8</v>
      </c>
      <c r="AH625" t="s">
        <v>138</v>
      </c>
      <c r="AI625" t="s">
        <v>183</v>
      </c>
      <c r="AJ625">
        <v>90</v>
      </c>
      <c r="AK625" t="s">
        <v>138</v>
      </c>
      <c r="AL625" t="s">
        <v>184</v>
      </c>
      <c r="AM625">
        <v>1</v>
      </c>
      <c r="AN625" t="s">
        <v>138</v>
      </c>
    </row>
    <row r="626" spans="1:40">
      <c r="A626" s="26">
        <v>41507.634494699072</v>
      </c>
      <c r="B626" t="s">
        <v>130</v>
      </c>
      <c r="C626" t="s">
        <v>127</v>
      </c>
      <c r="D626" t="s">
        <v>658</v>
      </c>
      <c r="E626" t="s">
        <v>132</v>
      </c>
      <c r="F626" t="s">
        <v>133</v>
      </c>
      <c r="G626" t="s">
        <v>134</v>
      </c>
      <c r="H626" t="s">
        <v>186</v>
      </c>
      <c r="I626">
        <v>33</v>
      </c>
      <c r="J626" t="s">
        <v>138</v>
      </c>
      <c r="K626" t="s">
        <v>187</v>
      </c>
      <c r="L626">
        <v>33</v>
      </c>
      <c r="M626" t="s">
        <v>138</v>
      </c>
      <c r="N626" t="s">
        <v>188</v>
      </c>
      <c r="O626">
        <v>34</v>
      </c>
      <c r="P626" t="s">
        <v>138</v>
      </c>
      <c r="Q626" t="s">
        <v>166</v>
      </c>
      <c r="R626">
        <v>20</v>
      </c>
      <c r="S626" t="s">
        <v>138</v>
      </c>
      <c r="T626" t="s">
        <v>167</v>
      </c>
      <c r="U626">
        <v>20</v>
      </c>
      <c r="V626" t="s">
        <v>138</v>
      </c>
      <c r="W626" t="s">
        <v>168</v>
      </c>
      <c r="X626">
        <v>20</v>
      </c>
      <c r="Y626" t="s">
        <v>138</v>
      </c>
      <c r="Z626" t="s">
        <v>189</v>
      </c>
      <c r="AA626">
        <v>20</v>
      </c>
      <c r="AB626" t="s">
        <v>138</v>
      </c>
      <c r="AC626" t="s">
        <v>190</v>
      </c>
      <c r="AD626">
        <v>20</v>
      </c>
      <c r="AE626" t="s">
        <v>138</v>
      </c>
      <c r="AF626" t="s">
        <v>191</v>
      </c>
      <c r="AG626">
        <v>20</v>
      </c>
      <c r="AH626" t="s">
        <v>138</v>
      </c>
      <c r="AI626" t="s">
        <v>170</v>
      </c>
      <c r="AJ626">
        <v>115200</v>
      </c>
      <c r="AK626" t="s">
        <v>138</v>
      </c>
      <c r="AL626" t="s">
        <v>171</v>
      </c>
      <c r="AM626">
        <v>12000</v>
      </c>
      <c r="AN626" t="s">
        <v>138</v>
      </c>
    </row>
    <row r="627" spans="1:40">
      <c r="A627" s="26">
        <v>41507.634494699072</v>
      </c>
      <c r="B627" t="s">
        <v>130</v>
      </c>
      <c r="C627" t="s">
        <v>127</v>
      </c>
      <c r="D627" t="s">
        <v>659</v>
      </c>
      <c r="E627" t="s">
        <v>193</v>
      </c>
      <c r="F627" t="s">
        <v>194</v>
      </c>
      <c r="G627" t="s">
        <v>195</v>
      </c>
    </row>
    <row r="628" spans="1:40">
      <c r="A628" s="26">
        <v>41507.634494699072</v>
      </c>
      <c r="B628" t="s">
        <v>130</v>
      </c>
      <c r="C628" t="s">
        <v>127</v>
      </c>
      <c r="D628" t="s">
        <v>660</v>
      </c>
      <c r="E628" t="s">
        <v>193</v>
      </c>
      <c r="F628" t="s">
        <v>661</v>
      </c>
      <c r="G628" t="s">
        <v>662</v>
      </c>
      <c r="H628" t="s">
        <v>663</v>
      </c>
    </row>
    <row r="629" spans="1:40">
      <c r="A629" s="26">
        <v>41507.634494699072</v>
      </c>
      <c r="B629" t="s">
        <v>130</v>
      </c>
      <c r="C629" t="s">
        <v>237</v>
      </c>
      <c r="D629" t="s">
        <v>664</v>
      </c>
    </row>
    <row r="630" spans="1:40">
      <c r="A630" s="26">
        <v>41507.634494699072</v>
      </c>
      <c r="B630" t="s">
        <v>130</v>
      </c>
      <c r="C630" t="s">
        <v>237</v>
      </c>
      <c r="D630" t="s">
        <v>665</v>
      </c>
      <c r="E630" t="s">
        <v>132</v>
      </c>
      <c r="F630" t="s">
        <v>133</v>
      </c>
      <c r="G630" t="s">
        <v>134</v>
      </c>
      <c r="H630" t="s">
        <v>135</v>
      </c>
      <c r="I630">
        <v>240000</v>
      </c>
      <c r="J630" t="s">
        <v>136</v>
      </c>
      <c r="K630">
        <v>240000</v>
      </c>
      <c r="L630" t="s">
        <v>137</v>
      </c>
      <c r="M630">
        <v>500</v>
      </c>
      <c r="N630" t="s">
        <v>138</v>
      </c>
      <c r="O630" t="s">
        <v>139</v>
      </c>
      <c r="P630">
        <v>300</v>
      </c>
      <c r="Q630" t="s">
        <v>138</v>
      </c>
    </row>
    <row r="631" spans="1:40">
      <c r="A631" s="26">
        <v>41507.634494699072</v>
      </c>
      <c r="B631" t="s">
        <v>130</v>
      </c>
      <c r="C631" t="s">
        <v>237</v>
      </c>
      <c r="D631" t="s">
        <v>666</v>
      </c>
      <c r="E631" t="s">
        <v>132</v>
      </c>
      <c r="F631" t="s">
        <v>133</v>
      </c>
      <c r="G631" t="s">
        <v>134</v>
      </c>
      <c r="H631" t="s">
        <v>142</v>
      </c>
      <c r="I631">
        <v>49</v>
      </c>
      <c r="J631" t="s">
        <v>138</v>
      </c>
      <c r="K631" t="s">
        <v>143</v>
      </c>
      <c r="L631">
        <v>130</v>
      </c>
      <c r="M631" t="s">
        <v>138</v>
      </c>
      <c r="N631" t="s">
        <v>144</v>
      </c>
      <c r="O631">
        <v>180</v>
      </c>
      <c r="P631" t="s">
        <v>138</v>
      </c>
      <c r="Q631" t="s">
        <v>145</v>
      </c>
      <c r="R631">
        <v>140</v>
      </c>
      <c r="S631" t="s">
        <v>138</v>
      </c>
      <c r="T631" t="s">
        <v>146</v>
      </c>
      <c r="U631">
        <v>80</v>
      </c>
      <c r="V631" t="s">
        <v>138</v>
      </c>
      <c r="W631" t="s">
        <v>147</v>
      </c>
      <c r="X631">
        <v>101</v>
      </c>
      <c r="Y631" t="s">
        <v>138</v>
      </c>
      <c r="Z631" t="s">
        <v>148</v>
      </c>
      <c r="AA631">
        <v>190</v>
      </c>
      <c r="AB631" t="s">
        <v>138</v>
      </c>
      <c r="AC631" t="s">
        <v>149</v>
      </c>
      <c r="AD631">
        <v>20</v>
      </c>
      <c r="AE631" t="s">
        <v>138</v>
      </c>
    </row>
    <row r="632" spans="1:40">
      <c r="A632" s="26">
        <v>41507.634494699072</v>
      </c>
      <c r="B632" t="s">
        <v>130</v>
      </c>
      <c r="C632" t="s">
        <v>237</v>
      </c>
      <c r="D632" t="s">
        <v>667</v>
      </c>
    </row>
    <row r="633" spans="1:40">
      <c r="A633" s="26">
        <v>41507.634494699072</v>
      </c>
      <c r="B633" t="s">
        <v>130</v>
      </c>
      <c r="C633" t="s">
        <v>237</v>
      </c>
      <c r="D633" t="s">
        <v>668</v>
      </c>
      <c r="E633" t="s">
        <v>132</v>
      </c>
      <c r="F633" t="s">
        <v>133</v>
      </c>
      <c r="G633" t="s">
        <v>134</v>
      </c>
      <c r="H633" t="s">
        <v>152</v>
      </c>
      <c r="I633">
        <v>50</v>
      </c>
      <c r="J633" t="s">
        <v>138</v>
      </c>
      <c r="K633" t="s">
        <v>153</v>
      </c>
      <c r="L633">
        <v>50</v>
      </c>
      <c r="M633" t="s">
        <v>138</v>
      </c>
      <c r="N633" t="s">
        <v>154</v>
      </c>
      <c r="O633">
        <v>50</v>
      </c>
      <c r="P633" t="s">
        <v>138</v>
      </c>
    </row>
    <row r="634" spans="1:40">
      <c r="A634" s="26">
        <v>41507.634494699072</v>
      </c>
      <c r="B634" t="s">
        <v>130</v>
      </c>
      <c r="C634" t="s">
        <v>237</v>
      </c>
      <c r="D634" t="s">
        <v>669</v>
      </c>
      <c r="E634" t="s">
        <v>132</v>
      </c>
      <c r="F634" t="s">
        <v>133</v>
      </c>
      <c r="G634" t="s">
        <v>134</v>
      </c>
      <c r="H634" t="s">
        <v>156</v>
      </c>
      <c r="I634">
        <v>35</v>
      </c>
      <c r="J634" t="s">
        <v>138</v>
      </c>
      <c r="K634" t="s">
        <v>157</v>
      </c>
      <c r="L634">
        <v>5</v>
      </c>
      <c r="M634" t="s">
        <v>138</v>
      </c>
      <c r="N634" t="s">
        <v>158</v>
      </c>
      <c r="O634">
        <v>60</v>
      </c>
      <c r="P634" t="s">
        <v>138</v>
      </c>
    </row>
    <row r="635" spans="1:40">
      <c r="A635" s="26">
        <v>41507.634494699072</v>
      </c>
      <c r="B635" t="s">
        <v>130</v>
      </c>
      <c r="C635" t="s">
        <v>237</v>
      </c>
      <c r="D635" t="s">
        <v>670</v>
      </c>
      <c r="E635" t="s">
        <v>132</v>
      </c>
      <c r="F635" t="s">
        <v>133</v>
      </c>
      <c r="G635" t="s">
        <v>134</v>
      </c>
      <c r="H635" t="s">
        <v>160</v>
      </c>
      <c r="I635">
        <v>1</v>
      </c>
      <c r="J635" t="s">
        <v>138</v>
      </c>
    </row>
    <row r="636" spans="1:40">
      <c r="A636" s="26">
        <v>41507.634494699072</v>
      </c>
      <c r="B636" t="s">
        <v>130</v>
      </c>
      <c r="C636" t="s">
        <v>237</v>
      </c>
      <c r="D636" t="s">
        <v>671</v>
      </c>
      <c r="E636" t="s">
        <v>132</v>
      </c>
      <c r="F636" t="s">
        <v>133</v>
      </c>
      <c r="G636" t="s">
        <v>134</v>
      </c>
      <c r="H636" t="s">
        <v>162</v>
      </c>
      <c r="I636">
        <v>30</v>
      </c>
      <c r="J636" t="s">
        <v>138</v>
      </c>
      <c r="K636" t="s">
        <v>163</v>
      </c>
      <c r="L636">
        <v>30</v>
      </c>
      <c r="M636" t="s">
        <v>138</v>
      </c>
      <c r="N636" t="s">
        <v>164</v>
      </c>
      <c r="O636">
        <v>30</v>
      </c>
      <c r="P636" t="s">
        <v>138</v>
      </c>
      <c r="Q636" t="s">
        <v>165</v>
      </c>
      <c r="R636">
        <v>10</v>
      </c>
      <c r="S636" t="s">
        <v>138</v>
      </c>
      <c r="T636" t="s">
        <v>166</v>
      </c>
      <c r="U636">
        <v>20</v>
      </c>
      <c r="V636" t="s">
        <v>138</v>
      </c>
      <c r="W636" t="s">
        <v>167</v>
      </c>
      <c r="X636">
        <v>20</v>
      </c>
      <c r="Y636" t="s">
        <v>138</v>
      </c>
      <c r="Z636" t="s">
        <v>168</v>
      </c>
      <c r="AA636">
        <v>20</v>
      </c>
      <c r="AB636" t="s">
        <v>138</v>
      </c>
      <c r="AC636" t="s">
        <v>169</v>
      </c>
      <c r="AD636">
        <v>20</v>
      </c>
      <c r="AE636" t="s">
        <v>138</v>
      </c>
      <c r="AF636" t="s">
        <v>170</v>
      </c>
      <c r="AG636">
        <v>115200</v>
      </c>
      <c r="AH636" t="s">
        <v>138</v>
      </c>
      <c r="AI636" t="s">
        <v>171</v>
      </c>
      <c r="AJ636">
        <v>12000</v>
      </c>
      <c r="AK636" t="s">
        <v>138</v>
      </c>
      <c r="AL636" t="s">
        <v>172</v>
      </c>
      <c r="AM636">
        <v>30000</v>
      </c>
      <c r="AN636" t="s">
        <v>138</v>
      </c>
    </row>
    <row r="637" spans="1:40">
      <c r="A637" s="26">
        <v>41507.634494699072</v>
      </c>
      <c r="B637" t="s">
        <v>130</v>
      </c>
      <c r="C637" t="s">
        <v>237</v>
      </c>
      <c r="D637" t="s">
        <v>672</v>
      </c>
      <c r="E637" t="s">
        <v>132</v>
      </c>
      <c r="F637" t="s">
        <v>133</v>
      </c>
      <c r="G637" t="s">
        <v>134</v>
      </c>
      <c r="H637" t="s">
        <v>174</v>
      </c>
      <c r="I637">
        <v>60</v>
      </c>
      <c r="J637" t="s">
        <v>138</v>
      </c>
      <c r="K637" t="s">
        <v>175</v>
      </c>
      <c r="L637">
        <v>40</v>
      </c>
      <c r="M637" t="s">
        <v>138</v>
      </c>
      <c r="N637" t="s">
        <v>176</v>
      </c>
      <c r="O637">
        <v>50</v>
      </c>
      <c r="P637" t="s">
        <v>138</v>
      </c>
      <c r="Q637" t="s">
        <v>177</v>
      </c>
      <c r="R637">
        <v>40</v>
      </c>
      <c r="S637" t="s">
        <v>138</v>
      </c>
      <c r="T637" t="s">
        <v>178</v>
      </c>
      <c r="U637">
        <v>60</v>
      </c>
      <c r="V637" t="s">
        <v>138</v>
      </c>
      <c r="W637" t="s">
        <v>179</v>
      </c>
      <c r="X637">
        <v>50</v>
      </c>
      <c r="Y637" t="s">
        <v>138</v>
      </c>
      <c r="Z637" t="s">
        <v>180</v>
      </c>
      <c r="AA637">
        <v>50</v>
      </c>
      <c r="AB637" t="s">
        <v>138</v>
      </c>
      <c r="AC637" t="s">
        <v>181</v>
      </c>
      <c r="AD637">
        <v>35</v>
      </c>
      <c r="AE637" t="s">
        <v>138</v>
      </c>
      <c r="AF637" t="s">
        <v>182</v>
      </c>
      <c r="AG637">
        <v>8</v>
      </c>
      <c r="AH637" t="s">
        <v>138</v>
      </c>
      <c r="AI637" t="s">
        <v>183</v>
      </c>
      <c r="AJ637">
        <v>90</v>
      </c>
      <c r="AK637" t="s">
        <v>138</v>
      </c>
      <c r="AL637" t="s">
        <v>184</v>
      </c>
      <c r="AM637">
        <v>1</v>
      </c>
      <c r="AN637" t="s">
        <v>138</v>
      </c>
    </row>
    <row r="638" spans="1:40">
      <c r="A638" s="26">
        <v>41507.634494710648</v>
      </c>
      <c r="B638" t="s">
        <v>130</v>
      </c>
      <c r="C638" t="s">
        <v>237</v>
      </c>
      <c r="D638" t="s">
        <v>673</v>
      </c>
      <c r="E638" t="s">
        <v>193</v>
      </c>
      <c r="F638" t="s">
        <v>194</v>
      </c>
      <c r="G638" t="s">
        <v>195</v>
      </c>
    </row>
    <row r="639" spans="1:40">
      <c r="A639" s="26">
        <v>41507.634494710648</v>
      </c>
      <c r="B639" t="s">
        <v>130</v>
      </c>
      <c r="C639" t="s">
        <v>237</v>
      </c>
      <c r="D639" t="s">
        <v>674</v>
      </c>
      <c r="E639" t="s">
        <v>193</v>
      </c>
      <c r="F639" t="s">
        <v>675</v>
      </c>
      <c r="G639" t="s">
        <v>676</v>
      </c>
      <c r="H639" t="s">
        <v>677</v>
      </c>
    </row>
    <row r="640" spans="1:40">
      <c r="A640" s="26">
        <v>41507.634494710648</v>
      </c>
      <c r="B640" t="s">
        <v>130</v>
      </c>
      <c r="C640" t="s">
        <v>237</v>
      </c>
      <c r="D640" t="s">
        <v>678</v>
      </c>
      <c r="E640" t="s">
        <v>132</v>
      </c>
      <c r="F640" t="s">
        <v>133</v>
      </c>
      <c r="G640" t="s">
        <v>134</v>
      </c>
      <c r="H640" t="s">
        <v>186</v>
      </c>
      <c r="I640">
        <v>33</v>
      </c>
      <c r="J640" t="s">
        <v>138</v>
      </c>
      <c r="K640" t="s">
        <v>187</v>
      </c>
      <c r="L640">
        <v>33</v>
      </c>
      <c r="M640" t="s">
        <v>138</v>
      </c>
      <c r="N640" t="s">
        <v>188</v>
      </c>
      <c r="O640">
        <v>34</v>
      </c>
      <c r="P640" t="s">
        <v>138</v>
      </c>
      <c r="Q640" t="s">
        <v>166</v>
      </c>
      <c r="R640">
        <v>20</v>
      </c>
      <c r="S640" t="s">
        <v>138</v>
      </c>
      <c r="T640" t="s">
        <v>167</v>
      </c>
      <c r="U640">
        <v>20</v>
      </c>
      <c r="V640" t="s">
        <v>138</v>
      </c>
      <c r="W640" t="s">
        <v>168</v>
      </c>
      <c r="X640">
        <v>20</v>
      </c>
      <c r="Y640" t="s">
        <v>138</v>
      </c>
      <c r="Z640" t="s">
        <v>189</v>
      </c>
      <c r="AA640">
        <v>20</v>
      </c>
      <c r="AB640" t="s">
        <v>138</v>
      </c>
      <c r="AC640" t="s">
        <v>190</v>
      </c>
      <c r="AD640">
        <v>20</v>
      </c>
      <c r="AE640" t="s">
        <v>138</v>
      </c>
      <c r="AF640" t="s">
        <v>191</v>
      </c>
      <c r="AG640">
        <v>20</v>
      </c>
      <c r="AH640" t="s">
        <v>138</v>
      </c>
      <c r="AI640" t="s">
        <v>170</v>
      </c>
      <c r="AJ640">
        <v>115200</v>
      </c>
      <c r="AK640" t="s">
        <v>138</v>
      </c>
      <c r="AL640" t="s">
        <v>171</v>
      </c>
      <c r="AM640">
        <v>12000</v>
      </c>
      <c r="AN640" t="s">
        <v>138</v>
      </c>
    </row>
    <row r="641" spans="1:40">
      <c r="A641" s="26">
        <v>41507.634494710648</v>
      </c>
      <c r="B641" t="s">
        <v>130</v>
      </c>
      <c r="C641" t="s">
        <v>293</v>
      </c>
      <c r="D641" t="s">
        <v>679</v>
      </c>
    </row>
    <row r="642" spans="1:40">
      <c r="A642" s="26">
        <v>41507.634494710648</v>
      </c>
      <c r="B642" t="s">
        <v>130</v>
      </c>
      <c r="C642" t="s">
        <v>293</v>
      </c>
      <c r="D642" t="s">
        <v>680</v>
      </c>
      <c r="E642" t="s">
        <v>132</v>
      </c>
      <c r="F642" t="s">
        <v>133</v>
      </c>
      <c r="G642" t="s">
        <v>134</v>
      </c>
      <c r="H642" t="s">
        <v>135</v>
      </c>
      <c r="I642">
        <v>240000</v>
      </c>
      <c r="J642" t="s">
        <v>136</v>
      </c>
      <c r="K642">
        <v>240000</v>
      </c>
      <c r="L642" t="s">
        <v>137</v>
      </c>
      <c r="M642">
        <v>500</v>
      </c>
      <c r="N642" t="s">
        <v>138</v>
      </c>
      <c r="O642" t="s">
        <v>139</v>
      </c>
      <c r="P642">
        <v>300</v>
      </c>
      <c r="Q642" t="s">
        <v>138</v>
      </c>
    </row>
    <row r="643" spans="1:40">
      <c r="A643" s="26">
        <v>41507.634494710648</v>
      </c>
      <c r="B643" t="s">
        <v>130</v>
      </c>
      <c r="C643" t="s">
        <v>293</v>
      </c>
      <c r="D643" t="s">
        <v>681</v>
      </c>
      <c r="E643" t="s">
        <v>132</v>
      </c>
      <c r="F643" t="s">
        <v>133</v>
      </c>
      <c r="G643" t="s">
        <v>134</v>
      </c>
      <c r="H643" t="s">
        <v>142</v>
      </c>
      <c r="I643">
        <v>49</v>
      </c>
      <c r="J643" t="s">
        <v>138</v>
      </c>
      <c r="K643" t="s">
        <v>143</v>
      </c>
      <c r="L643">
        <v>130</v>
      </c>
      <c r="M643" t="s">
        <v>138</v>
      </c>
      <c r="N643" t="s">
        <v>144</v>
      </c>
      <c r="O643">
        <v>180</v>
      </c>
      <c r="P643" t="s">
        <v>138</v>
      </c>
      <c r="Q643" t="s">
        <v>145</v>
      </c>
      <c r="R643">
        <v>140</v>
      </c>
      <c r="S643" t="s">
        <v>138</v>
      </c>
      <c r="T643" t="s">
        <v>146</v>
      </c>
      <c r="U643">
        <v>80</v>
      </c>
      <c r="V643" t="s">
        <v>138</v>
      </c>
      <c r="W643" t="s">
        <v>147</v>
      </c>
      <c r="X643">
        <v>101</v>
      </c>
      <c r="Y643" t="s">
        <v>138</v>
      </c>
      <c r="Z643" t="s">
        <v>148</v>
      </c>
      <c r="AA643">
        <v>190</v>
      </c>
      <c r="AB643" t="s">
        <v>138</v>
      </c>
      <c r="AC643" t="s">
        <v>149</v>
      </c>
      <c r="AD643">
        <v>20</v>
      </c>
      <c r="AE643" t="s">
        <v>138</v>
      </c>
    </row>
    <row r="644" spans="1:40">
      <c r="A644" s="26">
        <v>41507.634494710648</v>
      </c>
      <c r="B644" t="s">
        <v>130</v>
      </c>
      <c r="C644" t="s">
        <v>293</v>
      </c>
      <c r="D644" t="s">
        <v>682</v>
      </c>
    </row>
    <row r="645" spans="1:40">
      <c r="A645" s="26">
        <v>41507.634494710648</v>
      </c>
      <c r="B645" t="s">
        <v>130</v>
      </c>
      <c r="C645" t="s">
        <v>293</v>
      </c>
      <c r="D645" t="s">
        <v>683</v>
      </c>
      <c r="E645" t="s">
        <v>132</v>
      </c>
      <c r="F645" t="s">
        <v>133</v>
      </c>
      <c r="G645" t="s">
        <v>134</v>
      </c>
      <c r="H645" t="s">
        <v>152</v>
      </c>
      <c r="I645">
        <v>50</v>
      </c>
      <c r="J645" t="s">
        <v>138</v>
      </c>
      <c r="K645" t="s">
        <v>153</v>
      </c>
      <c r="L645">
        <v>50</v>
      </c>
      <c r="M645" t="s">
        <v>138</v>
      </c>
      <c r="N645" t="s">
        <v>154</v>
      </c>
      <c r="O645">
        <v>50</v>
      </c>
      <c r="P645" t="s">
        <v>138</v>
      </c>
    </row>
    <row r="646" spans="1:40">
      <c r="A646" s="26">
        <v>41507.634494710648</v>
      </c>
      <c r="B646" t="s">
        <v>130</v>
      </c>
      <c r="C646" t="s">
        <v>293</v>
      </c>
      <c r="D646" t="s">
        <v>684</v>
      </c>
      <c r="E646" t="s">
        <v>132</v>
      </c>
      <c r="F646" t="s">
        <v>133</v>
      </c>
      <c r="G646" t="s">
        <v>134</v>
      </c>
      <c r="H646" t="s">
        <v>156</v>
      </c>
      <c r="I646">
        <v>35</v>
      </c>
      <c r="J646" t="s">
        <v>138</v>
      </c>
      <c r="K646" t="s">
        <v>157</v>
      </c>
      <c r="L646">
        <v>5</v>
      </c>
      <c r="M646" t="s">
        <v>138</v>
      </c>
      <c r="N646" t="s">
        <v>158</v>
      </c>
      <c r="O646">
        <v>60</v>
      </c>
      <c r="P646" t="s">
        <v>138</v>
      </c>
    </row>
    <row r="647" spans="1:40">
      <c r="A647" s="26">
        <v>41507.634494710648</v>
      </c>
      <c r="B647" t="s">
        <v>130</v>
      </c>
      <c r="C647" t="s">
        <v>293</v>
      </c>
      <c r="D647" t="s">
        <v>685</v>
      </c>
      <c r="E647" t="s">
        <v>132</v>
      </c>
      <c r="F647" t="s">
        <v>133</v>
      </c>
      <c r="G647" t="s">
        <v>134</v>
      </c>
      <c r="H647" t="s">
        <v>160</v>
      </c>
      <c r="I647">
        <v>1</v>
      </c>
      <c r="J647" t="s">
        <v>138</v>
      </c>
    </row>
    <row r="648" spans="1:40">
      <c r="A648" s="26">
        <v>41507.634494710648</v>
      </c>
      <c r="B648" t="s">
        <v>130</v>
      </c>
      <c r="C648" t="s">
        <v>293</v>
      </c>
      <c r="D648" t="s">
        <v>686</v>
      </c>
      <c r="E648" t="s">
        <v>132</v>
      </c>
      <c r="F648" t="s">
        <v>133</v>
      </c>
      <c r="G648" t="s">
        <v>134</v>
      </c>
      <c r="H648" t="s">
        <v>162</v>
      </c>
      <c r="I648">
        <v>30</v>
      </c>
      <c r="J648" t="s">
        <v>138</v>
      </c>
      <c r="K648" t="s">
        <v>163</v>
      </c>
      <c r="L648">
        <v>30</v>
      </c>
      <c r="M648" t="s">
        <v>138</v>
      </c>
      <c r="N648" t="s">
        <v>164</v>
      </c>
      <c r="O648">
        <v>30</v>
      </c>
      <c r="P648" t="s">
        <v>138</v>
      </c>
      <c r="Q648" t="s">
        <v>165</v>
      </c>
      <c r="R648">
        <v>10</v>
      </c>
      <c r="S648" t="s">
        <v>138</v>
      </c>
      <c r="T648" t="s">
        <v>166</v>
      </c>
      <c r="U648">
        <v>20</v>
      </c>
      <c r="V648" t="s">
        <v>138</v>
      </c>
      <c r="W648" t="s">
        <v>167</v>
      </c>
      <c r="X648">
        <v>20</v>
      </c>
      <c r="Y648" t="s">
        <v>138</v>
      </c>
      <c r="Z648" t="s">
        <v>168</v>
      </c>
      <c r="AA648">
        <v>20</v>
      </c>
      <c r="AB648" t="s">
        <v>138</v>
      </c>
      <c r="AC648" t="s">
        <v>169</v>
      </c>
      <c r="AD648">
        <v>20</v>
      </c>
      <c r="AE648" t="s">
        <v>138</v>
      </c>
      <c r="AF648" t="s">
        <v>170</v>
      </c>
      <c r="AG648">
        <v>115200</v>
      </c>
      <c r="AH648" t="s">
        <v>138</v>
      </c>
      <c r="AI648" t="s">
        <v>171</v>
      </c>
      <c r="AJ648">
        <v>12000</v>
      </c>
      <c r="AK648" t="s">
        <v>138</v>
      </c>
      <c r="AL648" t="s">
        <v>172</v>
      </c>
      <c r="AM648">
        <v>30000</v>
      </c>
      <c r="AN648" t="s">
        <v>138</v>
      </c>
    </row>
    <row r="649" spans="1:40">
      <c r="A649" s="26">
        <v>41507.634494710648</v>
      </c>
      <c r="B649" t="s">
        <v>130</v>
      </c>
      <c r="C649" t="s">
        <v>293</v>
      </c>
      <c r="D649" t="s">
        <v>687</v>
      </c>
      <c r="E649" t="s">
        <v>132</v>
      </c>
      <c r="F649" t="s">
        <v>133</v>
      </c>
      <c r="G649" t="s">
        <v>134</v>
      </c>
      <c r="H649" t="s">
        <v>174</v>
      </c>
      <c r="I649">
        <v>60</v>
      </c>
      <c r="J649" t="s">
        <v>138</v>
      </c>
      <c r="K649" t="s">
        <v>175</v>
      </c>
      <c r="L649">
        <v>40</v>
      </c>
      <c r="M649" t="s">
        <v>138</v>
      </c>
      <c r="N649" t="s">
        <v>176</v>
      </c>
      <c r="O649">
        <v>50</v>
      </c>
      <c r="P649" t="s">
        <v>138</v>
      </c>
      <c r="Q649" t="s">
        <v>177</v>
      </c>
      <c r="R649">
        <v>40</v>
      </c>
      <c r="S649" t="s">
        <v>138</v>
      </c>
      <c r="T649" t="s">
        <v>178</v>
      </c>
      <c r="U649">
        <v>60</v>
      </c>
      <c r="V649" t="s">
        <v>138</v>
      </c>
      <c r="W649" t="s">
        <v>179</v>
      </c>
      <c r="X649">
        <v>50</v>
      </c>
      <c r="Y649" t="s">
        <v>138</v>
      </c>
      <c r="Z649" t="s">
        <v>180</v>
      </c>
      <c r="AA649">
        <v>50</v>
      </c>
      <c r="AB649" t="s">
        <v>138</v>
      </c>
      <c r="AC649" t="s">
        <v>181</v>
      </c>
      <c r="AD649">
        <v>35</v>
      </c>
      <c r="AE649" t="s">
        <v>138</v>
      </c>
      <c r="AF649" t="s">
        <v>182</v>
      </c>
      <c r="AG649">
        <v>8</v>
      </c>
      <c r="AH649" t="s">
        <v>138</v>
      </c>
      <c r="AI649" t="s">
        <v>183</v>
      </c>
      <c r="AJ649">
        <v>90</v>
      </c>
      <c r="AK649" t="s">
        <v>138</v>
      </c>
      <c r="AL649" t="s">
        <v>184</v>
      </c>
      <c r="AM649">
        <v>1</v>
      </c>
      <c r="AN649" t="s">
        <v>138</v>
      </c>
    </row>
    <row r="650" spans="1:40">
      <c r="A650" s="26">
        <v>41507.634494710648</v>
      </c>
      <c r="B650" t="s">
        <v>130</v>
      </c>
      <c r="C650" t="s">
        <v>293</v>
      </c>
      <c r="D650" t="s">
        <v>688</v>
      </c>
      <c r="E650" t="s">
        <v>132</v>
      </c>
      <c r="F650" t="s">
        <v>133</v>
      </c>
      <c r="G650" t="s">
        <v>134</v>
      </c>
      <c r="H650" t="s">
        <v>186</v>
      </c>
      <c r="I650">
        <v>33</v>
      </c>
      <c r="J650" t="s">
        <v>138</v>
      </c>
      <c r="K650" t="s">
        <v>187</v>
      </c>
      <c r="L650">
        <v>33</v>
      </c>
      <c r="M650" t="s">
        <v>138</v>
      </c>
      <c r="N650" t="s">
        <v>188</v>
      </c>
      <c r="O650">
        <v>34</v>
      </c>
      <c r="P650" t="s">
        <v>138</v>
      </c>
      <c r="Q650" t="s">
        <v>166</v>
      </c>
      <c r="R650">
        <v>20</v>
      </c>
      <c r="S650" t="s">
        <v>138</v>
      </c>
      <c r="T650" t="s">
        <v>167</v>
      </c>
      <c r="U650">
        <v>20</v>
      </c>
      <c r="V650" t="s">
        <v>138</v>
      </c>
      <c r="W650" t="s">
        <v>168</v>
      </c>
      <c r="X650">
        <v>20</v>
      </c>
      <c r="Y650" t="s">
        <v>138</v>
      </c>
      <c r="Z650" t="s">
        <v>189</v>
      </c>
      <c r="AA650">
        <v>20</v>
      </c>
      <c r="AB650" t="s">
        <v>138</v>
      </c>
      <c r="AC650" t="s">
        <v>190</v>
      </c>
      <c r="AD650">
        <v>20</v>
      </c>
      <c r="AE650" t="s">
        <v>138</v>
      </c>
      <c r="AF650" t="s">
        <v>191</v>
      </c>
      <c r="AG650">
        <v>20</v>
      </c>
      <c r="AH650" t="s">
        <v>138</v>
      </c>
      <c r="AI650" t="s">
        <v>170</v>
      </c>
      <c r="AJ650">
        <v>115200</v>
      </c>
      <c r="AK650" t="s">
        <v>138</v>
      </c>
      <c r="AL650" t="s">
        <v>171</v>
      </c>
      <c r="AM650">
        <v>12000</v>
      </c>
      <c r="AN650" t="s">
        <v>138</v>
      </c>
    </row>
    <row r="651" spans="1:40">
      <c r="A651" s="26">
        <v>41507.634494710648</v>
      </c>
      <c r="B651" t="s">
        <v>130</v>
      </c>
      <c r="C651" t="s">
        <v>293</v>
      </c>
      <c r="D651" t="s">
        <v>689</v>
      </c>
      <c r="E651" t="s">
        <v>193</v>
      </c>
      <c r="F651" t="s">
        <v>194</v>
      </c>
      <c r="G651" t="s">
        <v>195</v>
      </c>
    </row>
    <row r="652" spans="1:40">
      <c r="A652" s="26">
        <v>41507.634494710648</v>
      </c>
      <c r="B652" t="s">
        <v>130</v>
      </c>
      <c r="C652" t="s">
        <v>293</v>
      </c>
      <c r="D652" t="s">
        <v>690</v>
      </c>
      <c r="E652" t="s">
        <v>193</v>
      </c>
      <c r="F652" t="s">
        <v>691</v>
      </c>
      <c r="G652" t="s">
        <v>692</v>
      </c>
      <c r="H652" t="s">
        <v>693</v>
      </c>
    </row>
    <row r="653" spans="1:40">
      <c r="A653" s="26">
        <v>41507.634494710648</v>
      </c>
      <c r="B653" t="s">
        <v>130</v>
      </c>
      <c r="C653" t="s">
        <v>479</v>
      </c>
      <c r="D653" t="s">
        <v>694</v>
      </c>
    </row>
    <row r="654" spans="1:40">
      <c r="A654" s="26">
        <v>41507.634494710648</v>
      </c>
      <c r="B654" t="s">
        <v>130</v>
      </c>
      <c r="C654" t="s">
        <v>479</v>
      </c>
      <c r="D654" t="s">
        <v>695</v>
      </c>
      <c r="E654" t="s">
        <v>132</v>
      </c>
      <c r="F654" t="s">
        <v>133</v>
      </c>
      <c r="G654" t="s">
        <v>134</v>
      </c>
      <c r="H654" t="s">
        <v>135</v>
      </c>
      <c r="I654">
        <v>240000</v>
      </c>
      <c r="J654" t="s">
        <v>136</v>
      </c>
      <c r="K654">
        <v>240000</v>
      </c>
      <c r="L654" t="s">
        <v>137</v>
      </c>
      <c r="M654">
        <v>500</v>
      </c>
      <c r="N654" t="s">
        <v>138</v>
      </c>
      <c r="O654" t="s">
        <v>139</v>
      </c>
      <c r="P654">
        <v>300</v>
      </c>
      <c r="Q654" t="s">
        <v>138</v>
      </c>
    </row>
    <row r="655" spans="1:40">
      <c r="A655" s="26">
        <v>41507.634494710648</v>
      </c>
      <c r="B655" t="s">
        <v>130</v>
      </c>
      <c r="C655" t="s">
        <v>479</v>
      </c>
      <c r="D655" t="s">
        <v>696</v>
      </c>
      <c r="E655" t="s">
        <v>132</v>
      </c>
      <c r="F655" t="s">
        <v>133</v>
      </c>
      <c r="G655" t="s">
        <v>134</v>
      </c>
      <c r="H655" t="s">
        <v>142</v>
      </c>
      <c r="I655">
        <v>49</v>
      </c>
      <c r="J655" t="s">
        <v>138</v>
      </c>
      <c r="K655" t="s">
        <v>143</v>
      </c>
      <c r="L655">
        <v>130</v>
      </c>
      <c r="M655" t="s">
        <v>138</v>
      </c>
      <c r="N655" t="s">
        <v>144</v>
      </c>
      <c r="O655">
        <v>180</v>
      </c>
      <c r="P655" t="s">
        <v>138</v>
      </c>
      <c r="Q655" t="s">
        <v>145</v>
      </c>
      <c r="R655">
        <v>140</v>
      </c>
      <c r="S655" t="s">
        <v>138</v>
      </c>
      <c r="T655" t="s">
        <v>146</v>
      </c>
      <c r="U655">
        <v>80</v>
      </c>
      <c r="V655" t="s">
        <v>138</v>
      </c>
      <c r="W655" t="s">
        <v>147</v>
      </c>
      <c r="X655">
        <v>101</v>
      </c>
      <c r="Y655" t="s">
        <v>138</v>
      </c>
      <c r="Z655" t="s">
        <v>148</v>
      </c>
      <c r="AA655">
        <v>190</v>
      </c>
      <c r="AB655" t="s">
        <v>138</v>
      </c>
      <c r="AC655" t="s">
        <v>149</v>
      </c>
      <c r="AD655">
        <v>20</v>
      </c>
      <c r="AE655" t="s">
        <v>138</v>
      </c>
    </row>
    <row r="656" spans="1:40">
      <c r="A656" s="26">
        <v>41507.634494710648</v>
      </c>
      <c r="B656" t="s">
        <v>130</v>
      </c>
      <c r="C656" t="s">
        <v>479</v>
      </c>
      <c r="D656" t="s">
        <v>697</v>
      </c>
    </row>
    <row r="657" spans="1:40">
      <c r="A657" s="26">
        <v>41507.634494710648</v>
      </c>
      <c r="B657" t="s">
        <v>130</v>
      </c>
      <c r="C657" t="s">
        <v>479</v>
      </c>
      <c r="D657" t="s">
        <v>698</v>
      </c>
      <c r="E657" t="s">
        <v>132</v>
      </c>
      <c r="F657" t="s">
        <v>133</v>
      </c>
      <c r="G657" t="s">
        <v>134</v>
      </c>
      <c r="H657" t="s">
        <v>152</v>
      </c>
      <c r="I657">
        <v>50</v>
      </c>
      <c r="J657" t="s">
        <v>138</v>
      </c>
      <c r="K657" t="s">
        <v>153</v>
      </c>
      <c r="L657">
        <v>50</v>
      </c>
      <c r="M657" t="s">
        <v>138</v>
      </c>
      <c r="N657" t="s">
        <v>154</v>
      </c>
      <c r="O657">
        <v>50</v>
      </c>
      <c r="P657" t="s">
        <v>138</v>
      </c>
    </row>
    <row r="658" spans="1:40">
      <c r="A658" s="26">
        <v>41507.634494710648</v>
      </c>
      <c r="B658" t="s">
        <v>130</v>
      </c>
      <c r="C658" t="s">
        <v>479</v>
      </c>
      <c r="D658" t="s">
        <v>699</v>
      </c>
      <c r="E658" t="s">
        <v>132</v>
      </c>
      <c r="F658" t="s">
        <v>133</v>
      </c>
      <c r="G658" t="s">
        <v>134</v>
      </c>
      <c r="H658" t="s">
        <v>156</v>
      </c>
      <c r="I658">
        <v>35</v>
      </c>
      <c r="J658" t="s">
        <v>138</v>
      </c>
      <c r="K658" t="s">
        <v>157</v>
      </c>
      <c r="L658">
        <v>5</v>
      </c>
      <c r="M658" t="s">
        <v>138</v>
      </c>
      <c r="N658" t="s">
        <v>158</v>
      </c>
      <c r="O658">
        <v>60</v>
      </c>
      <c r="P658" t="s">
        <v>138</v>
      </c>
    </row>
    <row r="659" spans="1:40">
      <c r="A659" s="26">
        <v>41507.634494710648</v>
      </c>
      <c r="B659" t="s">
        <v>130</v>
      </c>
      <c r="C659" t="s">
        <v>479</v>
      </c>
      <c r="D659" t="s">
        <v>700</v>
      </c>
      <c r="E659" t="s">
        <v>132</v>
      </c>
      <c r="F659" t="s">
        <v>133</v>
      </c>
      <c r="G659" t="s">
        <v>134</v>
      </c>
      <c r="H659" t="s">
        <v>160</v>
      </c>
      <c r="I659">
        <v>1</v>
      </c>
      <c r="J659" t="s">
        <v>138</v>
      </c>
    </row>
    <row r="660" spans="1:40">
      <c r="A660" s="26">
        <v>41507.634494710648</v>
      </c>
      <c r="B660" t="s">
        <v>130</v>
      </c>
      <c r="C660" t="s">
        <v>479</v>
      </c>
      <c r="D660" t="s">
        <v>701</v>
      </c>
      <c r="E660" t="s">
        <v>132</v>
      </c>
      <c r="F660" t="s">
        <v>133</v>
      </c>
      <c r="G660" t="s">
        <v>134</v>
      </c>
      <c r="H660" t="s">
        <v>162</v>
      </c>
      <c r="I660">
        <v>30</v>
      </c>
      <c r="J660" t="s">
        <v>138</v>
      </c>
      <c r="K660" t="s">
        <v>163</v>
      </c>
      <c r="L660">
        <v>30</v>
      </c>
      <c r="M660" t="s">
        <v>138</v>
      </c>
      <c r="N660" t="s">
        <v>164</v>
      </c>
      <c r="O660">
        <v>30</v>
      </c>
      <c r="P660" t="s">
        <v>138</v>
      </c>
      <c r="Q660" t="s">
        <v>165</v>
      </c>
      <c r="R660">
        <v>10</v>
      </c>
      <c r="S660" t="s">
        <v>138</v>
      </c>
      <c r="T660" t="s">
        <v>166</v>
      </c>
      <c r="U660">
        <v>20</v>
      </c>
      <c r="V660" t="s">
        <v>138</v>
      </c>
      <c r="W660" t="s">
        <v>167</v>
      </c>
      <c r="X660">
        <v>20</v>
      </c>
      <c r="Y660" t="s">
        <v>138</v>
      </c>
      <c r="Z660" t="s">
        <v>168</v>
      </c>
      <c r="AA660">
        <v>20</v>
      </c>
      <c r="AB660" t="s">
        <v>138</v>
      </c>
      <c r="AC660" t="s">
        <v>169</v>
      </c>
      <c r="AD660">
        <v>20</v>
      </c>
      <c r="AE660" t="s">
        <v>138</v>
      </c>
      <c r="AF660" t="s">
        <v>170</v>
      </c>
      <c r="AG660">
        <v>115200</v>
      </c>
      <c r="AH660" t="s">
        <v>138</v>
      </c>
      <c r="AI660" t="s">
        <v>171</v>
      </c>
      <c r="AJ660">
        <v>12000</v>
      </c>
      <c r="AK660" t="s">
        <v>138</v>
      </c>
      <c r="AL660" t="s">
        <v>172</v>
      </c>
      <c r="AM660">
        <v>30000</v>
      </c>
      <c r="AN660" t="s">
        <v>138</v>
      </c>
    </row>
    <row r="661" spans="1:40">
      <c r="A661" s="26">
        <v>41507.634494710648</v>
      </c>
      <c r="B661" t="s">
        <v>130</v>
      </c>
      <c r="C661" t="s">
        <v>479</v>
      </c>
      <c r="D661" t="s">
        <v>702</v>
      </c>
      <c r="E661" t="s">
        <v>132</v>
      </c>
      <c r="F661" t="s">
        <v>133</v>
      </c>
      <c r="G661" t="s">
        <v>134</v>
      </c>
      <c r="H661" t="s">
        <v>174</v>
      </c>
      <c r="I661">
        <v>60</v>
      </c>
      <c r="J661" t="s">
        <v>138</v>
      </c>
      <c r="K661" t="s">
        <v>175</v>
      </c>
      <c r="L661">
        <v>40</v>
      </c>
      <c r="M661" t="s">
        <v>138</v>
      </c>
      <c r="N661" t="s">
        <v>176</v>
      </c>
      <c r="O661">
        <v>50</v>
      </c>
      <c r="P661" t="s">
        <v>138</v>
      </c>
      <c r="Q661" t="s">
        <v>177</v>
      </c>
      <c r="R661">
        <v>40</v>
      </c>
      <c r="S661" t="s">
        <v>138</v>
      </c>
      <c r="T661" t="s">
        <v>178</v>
      </c>
      <c r="U661">
        <v>60</v>
      </c>
      <c r="V661" t="s">
        <v>138</v>
      </c>
      <c r="W661" t="s">
        <v>179</v>
      </c>
      <c r="X661">
        <v>50</v>
      </c>
      <c r="Y661" t="s">
        <v>138</v>
      </c>
      <c r="Z661" t="s">
        <v>180</v>
      </c>
      <c r="AA661">
        <v>50</v>
      </c>
      <c r="AB661" t="s">
        <v>138</v>
      </c>
      <c r="AC661" t="s">
        <v>181</v>
      </c>
      <c r="AD661">
        <v>35</v>
      </c>
      <c r="AE661" t="s">
        <v>138</v>
      </c>
      <c r="AF661" t="s">
        <v>182</v>
      </c>
      <c r="AG661">
        <v>8</v>
      </c>
      <c r="AH661" t="s">
        <v>138</v>
      </c>
      <c r="AI661" t="s">
        <v>183</v>
      </c>
      <c r="AJ661">
        <v>90</v>
      </c>
      <c r="AK661" t="s">
        <v>138</v>
      </c>
      <c r="AL661" t="s">
        <v>184</v>
      </c>
      <c r="AM661">
        <v>1</v>
      </c>
      <c r="AN661" t="s">
        <v>138</v>
      </c>
    </row>
    <row r="662" spans="1:40">
      <c r="A662" s="26">
        <v>41507.634494710648</v>
      </c>
      <c r="B662" t="s">
        <v>130</v>
      </c>
      <c r="C662" t="s">
        <v>479</v>
      </c>
      <c r="D662" t="s">
        <v>703</v>
      </c>
      <c r="E662" t="s">
        <v>132</v>
      </c>
      <c r="F662" t="s">
        <v>133</v>
      </c>
      <c r="G662" t="s">
        <v>134</v>
      </c>
      <c r="H662" t="s">
        <v>186</v>
      </c>
      <c r="I662">
        <v>33</v>
      </c>
      <c r="J662" t="s">
        <v>138</v>
      </c>
      <c r="K662" t="s">
        <v>187</v>
      </c>
      <c r="L662">
        <v>33</v>
      </c>
      <c r="M662" t="s">
        <v>138</v>
      </c>
      <c r="N662" t="s">
        <v>188</v>
      </c>
      <c r="O662">
        <v>34</v>
      </c>
      <c r="P662" t="s">
        <v>138</v>
      </c>
      <c r="Q662" t="s">
        <v>166</v>
      </c>
      <c r="R662">
        <v>20</v>
      </c>
      <c r="S662" t="s">
        <v>138</v>
      </c>
      <c r="T662" t="s">
        <v>167</v>
      </c>
      <c r="U662">
        <v>20</v>
      </c>
      <c r="V662" t="s">
        <v>138</v>
      </c>
      <c r="W662" t="s">
        <v>168</v>
      </c>
      <c r="X662">
        <v>20</v>
      </c>
      <c r="Y662" t="s">
        <v>138</v>
      </c>
      <c r="Z662" t="s">
        <v>189</v>
      </c>
      <c r="AA662">
        <v>20</v>
      </c>
      <c r="AB662" t="s">
        <v>138</v>
      </c>
      <c r="AC662" t="s">
        <v>190</v>
      </c>
      <c r="AD662">
        <v>20</v>
      </c>
      <c r="AE662" t="s">
        <v>138</v>
      </c>
      <c r="AF662" t="s">
        <v>191</v>
      </c>
      <c r="AG662">
        <v>20</v>
      </c>
      <c r="AH662" t="s">
        <v>138</v>
      </c>
      <c r="AI662" t="s">
        <v>170</v>
      </c>
      <c r="AJ662">
        <v>115200</v>
      </c>
      <c r="AK662" t="s">
        <v>138</v>
      </c>
      <c r="AL662" t="s">
        <v>171</v>
      </c>
      <c r="AM662">
        <v>12000</v>
      </c>
      <c r="AN662" t="s">
        <v>138</v>
      </c>
    </row>
    <row r="663" spans="1:40">
      <c r="A663" s="26">
        <v>41507.634494710648</v>
      </c>
      <c r="B663" t="s">
        <v>130</v>
      </c>
      <c r="C663" t="s">
        <v>479</v>
      </c>
      <c r="D663" t="s">
        <v>704</v>
      </c>
      <c r="E663" t="s">
        <v>193</v>
      </c>
      <c r="F663" t="s">
        <v>194</v>
      </c>
      <c r="G663" t="s">
        <v>195</v>
      </c>
    </row>
    <row r="664" spans="1:40">
      <c r="A664" s="26">
        <v>41507.634494710648</v>
      </c>
      <c r="B664" t="s">
        <v>130</v>
      </c>
      <c r="C664" t="s">
        <v>479</v>
      </c>
      <c r="D664" t="s">
        <v>705</v>
      </c>
      <c r="E664" t="s">
        <v>193</v>
      </c>
      <c r="F664" t="s">
        <v>706</v>
      </c>
      <c r="G664" t="s">
        <v>707</v>
      </c>
      <c r="H664" t="s">
        <v>708</v>
      </c>
    </row>
    <row r="665" spans="1:40">
      <c r="A665" s="26">
        <v>41507.634494710648</v>
      </c>
      <c r="B665" t="s">
        <v>130</v>
      </c>
      <c r="C665" t="s">
        <v>258</v>
      </c>
      <c r="D665" t="s">
        <v>709</v>
      </c>
    </row>
    <row r="666" spans="1:40">
      <c r="A666" s="26">
        <v>41507.634494710648</v>
      </c>
      <c r="B666" t="s">
        <v>130</v>
      </c>
      <c r="C666" t="s">
        <v>258</v>
      </c>
      <c r="D666" t="s">
        <v>710</v>
      </c>
      <c r="E666" t="s">
        <v>132</v>
      </c>
      <c r="F666" t="s">
        <v>133</v>
      </c>
      <c r="G666" t="s">
        <v>134</v>
      </c>
      <c r="H666" t="s">
        <v>135</v>
      </c>
      <c r="I666">
        <v>240000</v>
      </c>
      <c r="J666" t="s">
        <v>136</v>
      </c>
      <c r="K666">
        <v>240000</v>
      </c>
      <c r="L666" t="s">
        <v>137</v>
      </c>
      <c r="M666">
        <v>500</v>
      </c>
      <c r="N666" t="s">
        <v>138</v>
      </c>
      <c r="O666" t="s">
        <v>139</v>
      </c>
      <c r="P666">
        <v>300</v>
      </c>
      <c r="Q666" t="s">
        <v>138</v>
      </c>
    </row>
    <row r="667" spans="1:40">
      <c r="A667" s="26">
        <v>41507.634494710648</v>
      </c>
      <c r="B667" t="s">
        <v>130</v>
      </c>
      <c r="C667" t="s">
        <v>258</v>
      </c>
      <c r="D667" t="s">
        <v>711</v>
      </c>
      <c r="E667" t="s">
        <v>132</v>
      </c>
      <c r="F667" t="s">
        <v>133</v>
      </c>
      <c r="G667" t="s">
        <v>134</v>
      </c>
      <c r="H667" t="s">
        <v>142</v>
      </c>
      <c r="I667">
        <v>49</v>
      </c>
      <c r="J667" t="s">
        <v>138</v>
      </c>
      <c r="K667" t="s">
        <v>143</v>
      </c>
      <c r="L667">
        <v>130</v>
      </c>
      <c r="M667" t="s">
        <v>138</v>
      </c>
      <c r="N667" t="s">
        <v>144</v>
      </c>
      <c r="O667">
        <v>180</v>
      </c>
      <c r="P667" t="s">
        <v>138</v>
      </c>
      <c r="Q667" t="s">
        <v>145</v>
      </c>
      <c r="R667">
        <v>140</v>
      </c>
      <c r="S667" t="s">
        <v>138</v>
      </c>
      <c r="T667" t="s">
        <v>146</v>
      </c>
      <c r="U667">
        <v>80</v>
      </c>
      <c r="V667" t="s">
        <v>138</v>
      </c>
      <c r="W667" t="s">
        <v>147</v>
      </c>
      <c r="X667">
        <v>101</v>
      </c>
      <c r="Y667" t="s">
        <v>138</v>
      </c>
      <c r="Z667" t="s">
        <v>148</v>
      </c>
      <c r="AA667">
        <v>190</v>
      </c>
      <c r="AB667" t="s">
        <v>138</v>
      </c>
      <c r="AC667" t="s">
        <v>149</v>
      </c>
      <c r="AD667">
        <v>20</v>
      </c>
      <c r="AE667" t="s">
        <v>138</v>
      </c>
    </row>
    <row r="668" spans="1:40">
      <c r="A668" s="26">
        <v>41507.634494710648</v>
      </c>
      <c r="B668" t="s">
        <v>130</v>
      </c>
      <c r="C668" t="s">
        <v>258</v>
      </c>
      <c r="D668" t="s">
        <v>712</v>
      </c>
    </row>
    <row r="669" spans="1:40">
      <c r="A669" s="26">
        <v>41507.634494710648</v>
      </c>
      <c r="B669" t="s">
        <v>130</v>
      </c>
      <c r="C669" t="s">
        <v>258</v>
      </c>
      <c r="D669" t="s">
        <v>713</v>
      </c>
      <c r="E669" t="s">
        <v>132</v>
      </c>
      <c r="F669" t="s">
        <v>133</v>
      </c>
      <c r="G669" t="s">
        <v>134</v>
      </c>
      <c r="H669" t="s">
        <v>152</v>
      </c>
      <c r="I669">
        <v>50</v>
      </c>
      <c r="J669" t="s">
        <v>138</v>
      </c>
      <c r="K669" t="s">
        <v>153</v>
      </c>
      <c r="L669">
        <v>50</v>
      </c>
      <c r="M669" t="s">
        <v>138</v>
      </c>
      <c r="N669" t="s">
        <v>154</v>
      </c>
      <c r="O669">
        <v>50</v>
      </c>
      <c r="P669" t="s">
        <v>138</v>
      </c>
    </row>
    <row r="670" spans="1:40">
      <c r="A670" s="26">
        <v>41507.634494710648</v>
      </c>
      <c r="B670" t="s">
        <v>130</v>
      </c>
      <c r="C670" t="s">
        <v>258</v>
      </c>
      <c r="D670" t="s">
        <v>714</v>
      </c>
      <c r="E670" t="s">
        <v>132</v>
      </c>
      <c r="F670" t="s">
        <v>133</v>
      </c>
      <c r="G670" t="s">
        <v>134</v>
      </c>
      <c r="H670" t="s">
        <v>156</v>
      </c>
      <c r="I670">
        <v>35</v>
      </c>
      <c r="J670" t="s">
        <v>138</v>
      </c>
      <c r="K670" t="s">
        <v>157</v>
      </c>
      <c r="L670">
        <v>5</v>
      </c>
      <c r="M670" t="s">
        <v>138</v>
      </c>
      <c r="N670" t="s">
        <v>158</v>
      </c>
      <c r="O670">
        <v>60</v>
      </c>
      <c r="P670" t="s">
        <v>138</v>
      </c>
    </row>
    <row r="671" spans="1:40">
      <c r="A671" s="26">
        <v>41507.634494710648</v>
      </c>
      <c r="B671" t="s">
        <v>130</v>
      </c>
      <c r="C671" t="s">
        <v>258</v>
      </c>
      <c r="D671" t="s">
        <v>715</v>
      </c>
      <c r="E671" t="s">
        <v>132</v>
      </c>
      <c r="F671" t="s">
        <v>133</v>
      </c>
      <c r="G671" t="s">
        <v>134</v>
      </c>
      <c r="H671" t="s">
        <v>160</v>
      </c>
      <c r="I671">
        <v>1</v>
      </c>
      <c r="J671" t="s">
        <v>138</v>
      </c>
    </row>
    <row r="672" spans="1:40">
      <c r="A672" s="26">
        <v>41507.634494710648</v>
      </c>
      <c r="B672" t="s">
        <v>130</v>
      </c>
      <c r="C672" t="s">
        <v>258</v>
      </c>
      <c r="D672" t="s">
        <v>716</v>
      </c>
      <c r="E672" t="s">
        <v>132</v>
      </c>
      <c r="F672" t="s">
        <v>133</v>
      </c>
      <c r="G672" t="s">
        <v>134</v>
      </c>
      <c r="H672" t="s">
        <v>162</v>
      </c>
      <c r="I672">
        <v>30</v>
      </c>
      <c r="J672" t="s">
        <v>138</v>
      </c>
      <c r="K672" t="s">
        <v>163</v>
      </c>
      <c r="L672">
        <v>30</v>
      </c>
      <c r="M672" t="s">
        <v>138</v>
      </c>
      <c r="N672" t="s">
        <v>164</v>
      </c>
      <c r="O672">
        <v>30</v>
      </c>
      <c r="P672" t="s">
        <v>138</v>
      </c>
      <c r="Q672" t="s">
        <v>165</v>
      </c>
      <c r="R672">
        <v>10</v>
      </c>
      <c r="S672" t="s">
        <v>138</v>
      </c>
      <c r="T672" t="s">
        <v>166</v>
      </c>
      <c r="U672">
        <v>20</v>
      </c>
      <c r="V672" t="s">
        <v>138</v>
      </c>
      <c r="W672" t="s">
        <v>167</v>
      </c>
      <c r="X672">
        <v>20</v>
      </c>
      <c r="Y672" t="s">
        <v>138</v>
      </c>
      <c r="Z672" t="s">
        <v>168</v>
      </c>
      <c r="AA672">
        <v>20</v>
      </c>
      <c r="AB672" t="s">
        <v>138</v>
      </c>
      <c r="AC672" t="s">
        <v>169</v>
      </c>
      <c r="AD672">
        <v>20</v>
      </c>
      <c r="AE672" t="s">
        <v>138</v>
      </c>
      <c r="AF672" t="s">
        <v>170</v>
      </c>
      <c r="AG672">
        <v>115200</v>
      </c>
      <c r="AH672" t="s">
        <v>138</v>
      </c>
      <c r="AI672" t="s">
        <v>171</v>
      </c>
      <c r="AJ672">
        <v>12000</v>
      </c>
      <c r="AK672" t="s">
        <v>138</v>
      </c>
      <c r="AL672" t="s">
        <v>172</v>
      </c>
      <c r="AM672">
        <v>30000</v>
      </c>
      <c r="AN672" t="s">
        <v>138</v>
      </c>
    </row>
    <row r="673" spans="1:40">
      <c r="A673" s="26">
        <v>41507.634494710648</v>
      </c>
      <c r="B673" t="s">
        <v>130</v>
      </c>
      <c r="C673" t="s">
        <v>258</v>
      </c>
      <c r="D673" t="s">
        <v>717</v>
      </c>
      <c r="E673" t="s">
        <v>132</v>
      </c>
      <c r="F673" t="s">
        <v>133</v>
      </c>
      <c r="G673" t="s">
        <v>134</v>
      </c>
      <c r="H673" t="s">
        <v>174</v>
      </c>
      <c r="I673">
        <v>60</v>
      </c>
      <c r="J673" t="s">
        <v>138</v>
      </c>
      <c r="K673" t="s">
        <v>175</v>
      </c>
      <c r="L673">
        <v>40</v>
      </c>
      <c r="M673" t="s">
        <v>138</v>
      </c>
      <c r="N673" t="s">
        <v>176</v>
      </c>
      <c r="O673">
        <v>50</v>
      </c>
      <c r="P673" t="s">
        <v>138</v>
      </c>
      <c r="Q673" t="s">
        <v>177</v>
      </c>
      <c r="R673">
        <v>40</v>
      </c>
      <c r="S673" t="s">
        <v>138</v>
      </c>
      <c r="T673" t="s">
        <v>178</v>
      </c>
      <c r="U673">
        <v>60</v>
      </c>
      <c r="V673" t="s">
        <v>138</v>
      </c>
      <c r="W673" t="s">
        <v>179</v>
      </c>
      <c r="X673">
        <v>50</v>
      </c>
      <c r="Y673" t="s">
        <v>138</v>
      </c>
      <c r="Z673" t="s">
        <v>180</v>
      </c>
      <c r="AA673">
        <v>50</v>
      </c>
      <c r="AB673" t="s">
        <v>138</v>
      </c>
      <c r="AC673" t="s">
        <v>181</v>
      </c>
      <c r="AD673">
        <v>35</v>
      </c>
      <c r="AE673" t="s">
        <v>138</v>
      </c>
      <c r="AF673" t="s">
        <v>182</v>
      </c>
      <c r="AG673">
        <v>8</v>
      </c>
      <c r="AH673" t="s">
        <v>138</v>
      </c>
      <c r="AI673" t="s">
        <v>183</v>
      </c>
      <c r="AJ673">
        <v>90</v>
      </c>
      <c r="AK673" t="s">
        <v>138</v>
      </c>
      <c r="AL673" t="s">
        <v>184</v>
      </c>
      <c r="AM673">
        <v>1</v>
      </c>
      <c r="AN673" t="s">
        <v>138</v>
      </c>
    </row>
    <row r="674" spans="1:40">
      <c r="A674" s="26">
        <v>41507.634494710648</v>
      </c>
      <c r="B674" t="s">
        <v>130</v>
      </c>
      <c r="C674" t="s">
        <v>258</v>
      </c>
      <c r="D674" t="s">
        <v>718</v>
      </c>
      <c r="E674" t="s">
        <v>132</v>
      </c>
      <c r="F674" t="s">
        <v>133</v>
      </c>
      <c r="G674" t="s">
        <v>134</v>
      </c>
      <c r="H674" t="s">
        <v>186</v>
      </c>
      <c r="I674">
        <v>33</v>
      </c>
      <c r="J674" t="s">
        <v>138</v>
      </c>
      <c r="K674" t="s">
        <v>187</v>
      </c>
      <c r="L674">
        <v>33</v>
      </c>
      <c r="M674" t="s">
        <v>138</v>
      </c>
      <c r="N674" t="s">
        <v>188</v>
      </c>
      <c r="O674">
        <v>34</v>
      </c>
      <c r="P674" t="s">
        <v>138</v>
      </c>
      <c r="Q674" t="s">
        <v>166</v>
      </c>
      <c r="R674">
        <v>20</v>
      </c>
      <c r="S674" t="s">
        <v>138</v>
      </c>
      <c r="T674" t="s">
        <v>167</v>
      </c>
      <c r="U674">
        <v>20</v>
      </c>
      <c r="V674" t="s">
        <v>138</v>
      </c>
      <c r="W674" t="s">
        <v>168</v>
      </c>
      <c r="X674">
        <v>20</v>
      </c>
      <c r="Y674" t="s">
        <v>138</v>
      </c>
      <c r="Z674" t="s">
        <v>189</v>
      </c>
      <c r="AA674">
        <v>20</v>
      </c>
      <c r="AB674" t="s">
        <v>138</v>
      </c>
      <c r="AC674" t="s">
        <v>190</v>
      </c>
      <c r="AD674">
        <v>20</v>
      </c>
      <c r="AE674" t="s">
        <v>138</v>
      </c>
      <c r="AF674" t="s">
        <v>191</v>
      </c>
      <c r="AG674">
        <v>20</v>
      </c>
      <c r="AH674" t="s">
        <v>138</v>
      </c>
      <c r="AI674" t="s">
        <v>170</v>
      </c>
      <c r="AJ674">
        <v>115200</v>
      </c>
      <c r="AK674" t="s">
        <v>138</v>
      </c>
      <c r="AL674" t="s">
        <v>171</v>
      </c>
      <c r="AM674">
        <v>12000</v>
      </c>
      <c r="AN674" t="s">
        <v>138</v>
      </c>
    </row>
    <row r="675" spans="1:40">
      <c r="A675" s="26">
        <v>41507.634494710648</v>
      </c>
      <c r="B675" t="s">
        <v>130</v>
      </c>
      <c r="C675" t="s">
        <v>258</v>
      </c>
      <c r="D675" t="s">
        <v>719</v>
      </c>
      <c r="E675" t="s">
        <v>193</v>
      </c>
      <c r="F675" t="s">
        <v>194</v>
      </c>
      <c r="G675" t="s">
        <v>195</v>
      </c>
    </row>
    <row r="676" spans="1:40">
      <c r="A676" s="26">
        <v>41507.634494710648</v>
      </c>
      <c r="B676" t="s">
        <v>130</v>
      </c>
      <c r="C676" t="s">
        <v>258</v>
      </c>
      <c r="D676" t="s">
        <v>720</v>
      </c>
      <c r="E676" t="s">
        <v>193</v>
      </c>
      <c r="F676" t="s">
        <v>721</v>
      </c>
      <c r="G676" t="s">
        <v>722</v>
      </c>
      <c r="H676" t="s">
        <v>723</v>
      </c>
    </row>
    <row r="677" spans="1:40">
      <c r="A677" s="26">
        <v>41507.63449488426</v>
      </c>
      <c r="B677" t="s">
        <v>130</v>
      </c>
      <c r="C677" t="s">
        <v>127</v>
      </c>
      <c r="D677" t="s">
        <v>724</v>
      </c>
    </row>
    <row r="678" spans="1:40">
      <c r="A678" s="26">
        <v>41507.63449488426</v>
      </c>
      <c r="B678" t="s">
        <v>130</v>
      </c>
      <c r="C678" t="s">
        <v>127</v>
      </c>
      <c r="D678" t="s">
        <v>725</v>
      </c>
      <c r="E678" t="s">
        <v>132</v>
      </c>
      <c r="F678" t="s">
        <v>133</v>
      </c>
      <c r="G678" t="s">
        <v>134</v>
      </c>
      <c r="H678" t="s">
        <v>135</v>
      </c>
      <c r="I678">
        <v>240000</v>
      </c>
      <c r="J678" t="s">
        <v>136</v>
      </c>
      <c r="K678">
        <v>240000</v>
      </c>
      <c r="L678" t="s">
        <v>137</v>
      </c>
      <c r="M678">
        <v>500</v>
      </c>
      <c r="N678" t="s">
        <v>138</v>
      </c>
      <c r="O678" t="s">
        <v>139</v>
      </c>
      <c r="P678">
        <v>300</v>
      </c>
      <c r="Q678" t="s">
        <v>138</v>
      </c>
    </row>
    <row r="679" spans="1:40">
      <c r="A679" s="26">
        <v>41507.63449488426</v>
      </c>
      <c r="B679" t="s">
        <v>130</v>
      </c>
      <c r="C679" t="s">
        <v>127</v>
      </c>
      <c r="D679" t="s">
        <v>726</v>
      </c>
      <c r="E679" t="s">
        <v>132</v>
      </c>
      <c r="F679" t="s">
        <v>133</v>
      </c>
      <c r="G679" t="s">
        <v>134</v>
      </c>
      <c r="H679" t="s">
        <v>142</v>
      </c>
      <c r="I679">
        <v>49</v>
      </c>
      <c r="J679" t="s">
        <v>138</v>
      </c>
      <c r="K679" t="s">
        <v>143</v>
      </c>
      <c r="L679">
        <v>130</v>
      </c>
      <c r="M679" t="s">
        <v>138</v>
      </c>
      <c r="N679" t="s">
        <v>144</v>
      </c>
      <c r="O679">
        <v>180</v>
      </c>
      <c r="P679" t="s">
        <v>138</v>
      </c>
      <c r="Q679" t="s">
        <v>145</v>
      </c>
      <c r="R679">
        <v>140</v>
      </c>
      <c r="S679" t="s">
        <v>138</v>
      </c>
      <c r="T679" t="s">
        <v>146</v>
      </c>
      <c r="U679">
        <v>80</v>
      </c>
      <c r="V679" t="s">
        <v>138</v>
      </c>
      <c r="W679" t="s">
        <v>147</v>
      </c>
      <c r="X679">
        <v>101</v>
      </c>
      <c r="Y679" t="s">
        <v>138</v>
      </c>
      <c r="Z679" t="s">
        <v>148</v>
      </c>
      <c r="AA679">
        <v>190</v>
      </c>
      <c r="AB679" t="s">
        <v>138</v>
      </c>
      <c r="AC679" t="s">
        <v>149</v>
      </c>
      <c r="AD679">
        <v>20</v>
      </c>
      <c r="AE679" t="s">
        <v>138</v>
      </c>
    </row>
    <row r="680" spans="1:40">
      <c r="A680" s="26">
        <v>41507.63449488426</v>
      </c>
      <c r="B680" t="s">
        <v>130</v>
      </c>
      <c r="C680" t="s">
        <v>127</v>
      </c>
      <c r="D680" t="s">
        <v>727</v>
      </c>
    </row>
    <row r="681" spans="1:40">
      <c r="A681" s="26">
        <v>41507.63449488426</v>
      </c>
      <c r="B681" t="s">
        <v>130</v>
      </c>
      <c r="C681" t="s">
        <v>127</v>
      </c>
      <c r="D681" t="s">
        <v>728</v>
      </c>
      <c r="E681" t="s">
        <v>132</v>
      </c>
      <c r="F681" t="s">
        <v>133</v>
      </c>
      <c r="G681" t="s">
        <v>134</v>
      </c>
      <c r="H681" t="s">
        <v>152</v>
      </c>
      <c r="I681">
        <v>50</v>
      </c>
      <c r="J681" t="s">
        <v>138</v>
      </c>
      <c r="K681" t="s">
        <v>153</v>
      </c>
      <c r="L681">
        <v>50</v>
      </c>
      <c r="M681" t="s">
        <v>138</v>
      </c>
      <c r="N681" t="s">
        <v>154</v>
      </c>
      <c r="O681">
        <v>50</v>
      </c>
      <c r="P681" t="s">
        <v>138</v>
      </c>
    </row>
    <row r="682" spans="1:40">
      <c r="A682" s="26">
        <v>41507.63449488426</v>
      </c>
      <c r="B682" t="s">
        <v>130</v>
      </c>
      <c r="C682" t="s">
        <v>127</v>
      </c>
      <c r="D682" t="s">
        <v>729</v>
      </c>
      <c r="E682" t="s">
        <v>132</v>
      </c>
      <c r="F682" t="s">
        <v>133</v>
      </c>
      <c r="G682" t="s">
        <v>134</v>
      </c>
      <c r="H682" t="s">
        <v>156</v>
      </c>
      <c r="I682">
        <v>35</v>
      </c>
      <c r="J682" t="s">
        <v>138</v>
      </c>
      <c r="K682" t="s">
        <v>157</v>
      </c>
      <c r="L682">
        <v>5</v>
      </c>
      <c r="M682" t="s">
        <v>138</v>
      </c>
      <c r="N682" t="s">
        <v>158</v>
      </c>
      <c r="O682">
        <v>60</v>
      </c>
      <c r="P682" t="s">
        <v>138</v>
      </c>
    </row>
    <row r="683" spans="1:40">
      <c r="A683" s="26">
        <v>41507.63449488426</v>
      </c>
      <c r="B683" t="s">
        <v>130</v>
      </c>
      <c r="C683" t="s">
        <v>127</v>
      </c>
      <c r="D683" t="s">
        <v>730</v>
      </c>
      <c r="E683" t="s">
        <v>132</v>
      </c>
      <c r="F683" t="s">
        <v>133</v>
      </c>
      <c r="G683" t="s">
        <v>134</v>
      </c>
      <c r="H683" t="s">
        <v>160</v>
      </c>
      <c r="I683">
        <v>1</v>
      </c>
      <c r="J683" t="s">
        <v>138</v>
      </c>
    </row>
    <row r="684" spans="1:40">
      <c r="A684" s="26">
        <v>41507.63449488426</v>
      </c>
      <c r="B684" t="s">
        <v>130</v>
      </c>
      <c r="C684" t="s">
        <v>127</v>
      </c>
      <c r="D684" t="s">
        <v>731</v>
      </c>
      <c r="E684" t="s">
        <v>132</v>
      </c>
      <c r="F684" t="s">
        <v>133</v>
      </c>
      <c r="G684" t="s">
        <v>134</v>
      </c>
      <c r="H684" t="s">
        <v>162</v>
      </c>
      <c r="I684">
        <v>30</v>
      </c>
      <c r="J684" t="s">
        <v>138</v>
      </c>
      <c r="K684" t="s">
        <v>163</v>
      </c>
      <c r="L684">
        <v>30</v>
      </c>
      <c r="M684" t="s">
        <v>138</v>
      </c>
      <c r="N684" t="s">
        <v>164</v>
      </c>
      <c r="O684">
        <v>30</v>
      </c>
      <c r="P684" t="s">
        <v>138</v>
      </c>
      <c r="Q684" t="s">
        <v>165</v>
      </c>
      <c r="R684">
        <v>10</v>
      </c>
      <c r="S684" t="s">
        <v>138</v>
      </c>
      <c r="T684" t="s">
        <v>166</v>
      </c>
      <c r="U684">
        <v>20</v>
      </c>
      <c r="V684" t="s">
        <v>138</v>
      </c>
      <c r="W684" t="s">
        <v>167</v>
      </c>
      <c r="X684">
        <v>20</v>
      </c>
      <c r="Y684" t="s">
        <v>138</v>
      </c>
      <c r="Z684" t="s">
        <v>168</v>
      </c>
      <c r="AA684">
        <v>20</v>
      </c>
      <c r="AB684" t="s">
        <v>138</v>
      </c>
      <c r="AC684" t="s">
        <v>169</v>
      </c>
      <c r="AD684">
        <v>20</v>
      </c>
      <c r="AE684" t="s">
        <v>138</v>
      </c>
      <c r="AF684" t="s">
        <v>170</v>
      </c>
      <c r="AG684">
        <v>115200</v>
      </c>
      <c r="AH684" t="s">
        <v>138</v>
      </c>
      <c r="AI684" t="s">
        <v>171</v>
      </c>
      <c r="AJ684">
        <v>12000</v>
      </c>
      <c r="AK684" t="s">
        <v>138</v>
      </c>
      <c r="AL684" t="s">
        <v>172</v>
      </c>
      <c r="AM684">
        <v>30000</v>
      </c>
      <c r="AN684" t="s">
        <v>138</v>
      </c>
    </row>
    <row r="685" spans="1:40">
      <c r="A685" s="26">
        <v>41507.63449488426</v>
      </c>
      <c r="B685" t="s">
        <v>130</v>
      </c>
      <c r="C685" t="s">
        <v>127</v>
      </c>
      <c r="D685" t="s">
        <v>732</v>
      </c>
      <c r="E685" t="s">
        <v>132</v>
      </c>
      <c r="F685" t="s">
        <v>133</v>
      </c>
      <c r="G685" t="s">
        <v>134</v>
      </c>
      <c r="H685" t="s">
        <v>174</v>
      </c>
      <c r="I685">
        <v>60</v>
      </c>
      <c r="J685" t="s">
        <v>138</v>
      </c>
      <c r="K685" t="s">
        <v>175</v>
      </c>
      <c r="L685">
        <v>40</v>
      </c>
      <c r="M685" t="s">
        <v>138</v>
      </c>
      <c r="N685" t="s">
        <v>176</v>
      </c>
      <c r="O685">
        <v>50</v>
      </c>
      <c r="P685" t="s">
        <v>138</v>
      </c>
      <c r="Q685" t="s">
        <v>177</v>
      </c>
      <c r="R685">
        <v>40</v>
      </c>
      <c r="S685" t="s">
        <v>138</v>
      </c>
      <c r="T685" t="s">
        <v>178</v>
      </c>
      <c r="U685">
        <v>60</v>
      </c>
      <c r="V685" t="s">
        <v>138</v>
      </c>
      <c r="W685" t="s">
        <v>179</v>
      </c>
      <c r="X685">
        <v>50</v>
      </c>
      <c r="Y685" t="s">
        <v>138</v>
      </c>
      <c r="Z685" t="s">
        <v>180</v>
      </c>
      <c r="AA685">
        <v>50</v>
      </c>
      <c r="AB685" t="s">
        <v>138</v>
      </c>
      <c r="AC685" t="s">
        <v>181</v>
      </c>
      <c r="AD685">
        <v>35</v>
      </c>
      <c r="AE685" t="s">
        <v>138</v>
      </c>
      <c r="AF685" t="s">
        <v>182</v>
      </c>
      <c r="AG685">
        <v>8</v>
      </c>
      <c r="AH685" t="s">
        <v>138</v>
      </c>
      <c r="AI685" t="s">
        <v>183</v>
      </c>
      <c r="AJ685">
        <v>90</v>
      </c>
      <c r="AK685" t="s">
        <v>138</v>
      </c>
      <c r="AL685" t="s">
        <v>184</v>
      </c>
      <c r="AM685">
        <v>1</v>
      </c>
      <c r="AN685" t="s">
        <v>138</v>
      </c>
    </row>
    <row r="686" spans="1:40">
      <c r="A686" s="26">
        <v>41507.63449488426</v>
      </c>
      <c r="B686" t="s">
        <v>130</v>
      </c>
      <c r="C686" t="s">
        <v>127</v>
      </c>
      <c r="D686" t="s">
        <v>733</v>
      </c>
      <c r="E686" t="s">
        <v>132</v>
      </c>
      <c r="F686" t="s">
        <v>133</v>
      </c>
      <c r="G686" t="s">
        <v>134</v>
      </c>
      <c r="H686" t="s">
        <v>186</v>
      </c>
      <c r="I686">
        <v>33</v>
      </c>
      <c r="J686" t="s">
        <v>138</v>
      </c>
      <c r="K686" t="s">
        <v>187</v>
      </c>
      <c r="L686">
        <v>33</v>
      </c>
      <c r="M686" t="s">
        <v>138</v>
      </c>
      <c r="N686" t="s">
        <v>188</v>
      </c>
      <c r="O686">
        <v>34</v>
      </c>
      <c r="P686" t="s">
        <v>138</v>
      </c>
      <c r="Q686" t="s">
        <v>166</v>
      </c>
      <c r="R686">
        <v>20</v>
      </c>
      <c r="S686" t="s">
        <v>138</v>
      </c>
      <c r="T686" t="s">
        <v>167</v>
      </c>
      <c r="U686">
        <v>20</v>
      </c>
      <c r="V686" t="s">
        <v>138</v>
      </c>
      <c r="W686" t="s">
        <v>168</v>
      </c>
      <c r="X686">
        <v>20</v>
      </c>
      <c r="Y686" t="s">
        <v>138</v>
      </c>
      <c r="Z686" t="s">
        <v>189</v>
      </c>
      <c r="AA686">
        <v>20</v>
      </c>
      <c r="AB686" t="s">
        <v>138</v>
      </c>
      <c r="AC686" t="s">
        <v>190</v>
      </c>
      <c r="AD686">
        <v>20</v>
      </c>
      <c r="AE686" t="s">
        <v>138</v>
      </c>
      <c r="AF686" t="s">
        <v>191</v>
      </c>
      <c r="AG686">
        <v>20</v>
      </c>
      <c r="AH686" t="s">
        <v>138</v>
      </c>
      <c r="AI686" t="s">
        <v>170</v>
      </c>
      <c r="AJ686">
        <v>115200</v>
      </c>
      <c r="AK686" t="s">
        <v>138</v>
      </c>
      <c r="AL686" t="s">
        <v>171</v>
      </c>
      <c r="AM686">
        <v>12000</v>
      </c>
      <c r="AN686" t="s">
        <v>138</v>
      </c>
    </row>
    <row r="687" spans="1:40">
      <c r="A687" s="26">
        <v>41507.63449488426</v>
      </c>
      <c r="B687" t="s">
        <v>130</v>
      </c>
      <c r="C687" t="s">
        <v>127</v>
      </c>
      <c r="D687" t="s">
        <v>734</v>
      </c>
      <c r="E687" t="s">
        <v>193</v>
      </c>
      <c r="F687" t="s">
        <v>194</v>
      </c>
      <c r="G687" t="s">
        <v>195</v>
      </c>
    </row>
    <row r="688" spans="1:40">
      <c r="A688" s="26">
        <v>41507.63449488426</v>
      </c>
      <c r="B688" t="s">
        <v>130</v>
      </c>
      <c r="C688" t="s">
        <v>127</v>
      </c>
      <c r="D688" t="s">
        <v>735</v>
      </c>
      <c r="E688" t="s">
        <v>193</v>
      </c>
      <c r="F688" t="s">
        <v>736</v>
      </c>
      <c r="G688" t="s">
        <v>737</v>
      </c>
      <c r="H688" t="s">
        <v>738</v>
      </c>
    </row>
    <row r="689" spans="1:40">
      <c r="A689" s="26">
        <v>41507.63449488426</v>
      </c>
      <c r="B689" t="s">
        <v>130</v>
      </c>
      <c r="C689" t="s">
        <v>237</v>
      </c>
      <c r="D689" t="s">
        <v>739</v>
      </c>
    </row>
    <row r="690" spans="1:40">
      <c r="A690" s="26">
        <v>41507.63449488426</v>
      </c>
      <c r="B690" t="s">
        <v>130</v>
      </c>
      <c r="C690" t="s">
        <v>237</v>
      </c>
      <c r="D690" t="s">
        <v>740</v>
      </c>
      <c r="E690" t="s">
        <v>132</v>
      </c>
      <c r="F690" t="s">
        <v>133</v>
      </c>
      <c r="G690" t="s">
        <v>134</v>
      </c>
      <c r="H690" t="s">
        <v>135</v>
      </c>
      <c r="I690">
        <v>240000</v>
      </c>
      <c r="J690" t="s">
        <v>136</v>
      </c>
      <c r="K690">
        <v>240000</v>
      </c>
      <c r="L690" t="s">
        <v>137</v>
      </c>
      <c r="M690">
        <v>500</v>
      </c>
      <c r="N690" t="s">
        <v>138</v>
      </c>
      <c r="O690" t="s">
        <v>139</v>
      </c>
      <c r="P690">
        <v>300</v>
      </c>
      <c r="Q690" t="s">
        <v>138</v>
      </c>
    </row>
    <row r="691" spans="1:40">
      <c r="A691" s="26">
        <v>41507.63449488426</v>
      </c>
      <c r="B691" t="s">
        <v>130</v>
      </c>
      <c r="C691" t="s">
        <v>237</v>
      </c>
      <c r="D691" t="s">
        <v>741</v>
      </c>
      <c r="E691" t="s">
        <v>132</v>
      </c>
      <c r="F691" t="s">
        <v>133</v>
      </c>
      <c r="G691" t="s">
        <v>134</v>
      </c>
      <c r="H691" t="s">
        <v>142</v>
      </c>
      <c r="I691">
        <v>49</v>
      </c>
      <c r="J691" t="s">
        <v>138</v>
      </c>
      <c r="K691" t="s">
        <v>143</v>
      </c>
      <c r="L691">
        <v>130</v>
      </c>
      <c r="M691" t="s">
        <v>138</v>
      </c>
      <c r="N691" t="s">
        <v>144</v>
      </c>
      <c r="O691">
        <v>180</v>
      </c>
      <c r="P691" t="s">
        <v>138</v>
      </c>
      <c r="Q691" t="s">
        <v>145</v>
      </c>
      <c r="R691">
        <v>140</v>
      </c>
      <c r="S691" t="s">
        <v>138</v>
      </c>
      <c r="T691" t="s">
        <v>146</v>
      </c>
      <c r="U691">
        <v>80</v>
      </c>
      <c r="V691" t="s">
        <v>138</v>
      </c>
      <c r="W691" t="s">
        <v>147</v>
      </c>
      <c r="X691">
        <v>101</v>
      </c>
      <c r="Y691" t="s">
        <v>138</v>
      </c>
      <c r="Z691" t="s">
        <v>148</v>
      </c>
      <c r="AA691">
        <v>190</v>
      </c>
      <c r="AB691" t="s">
        <v>138</v>
      </c>
      <c r="AC691" t="s">
        <v>149</v>
      </c>
      <c r="AD691">
        <v>20</v>
      </c>
      <c r="AE691" t="s">
        <v>138</v>
      </c>
    </row>
    <row r="692" spans="1:40">
      <c r="A692" s="26">
        <v>41507.63449488426</v>
      </c>
      <c r="B692" t="s">
        <v>130</v>
      </c>
      <c r="C692" t="s">
        <v>237</v>
      </c>
      <c r="D692" t="s">
        <v>742</v>
      </c>
    </row>
    <row r="693" spans="1:40">
      <c r="A693" s="26">
        <v>41507.63449488426</v>
      </c>
      <c r="B693" t="s">
        <v>130</v>
      </c>
      <c r="C693" t="s">
        <v>237</v>
      </c>
      <c r="D693" t="s">
        <v>743</v>
      </c>
      <c r="E693" t="s">
        <v>132</v>
      </c>
      <c r="F693" t="s">
        <v>133</v>
      </c>
      <c r="G693" t="s">
        <v>134</v>
      </c>
      <c r="H693" t="s">
        <v>152</v>
      </c>
      <c r="I693">
        <v>50</v>
      </c>
      <c r="J693" t="s">
        <v>138</v>
      </c>
      <c r="K693" t="s">
        <v>153</v>
      </c>
      <c r="L693">
        <v>50</v>
      </c>
      <c r="M693" t="s">
        <v>138</v>
      </c>
      <c r="N693" t="s">
        <v>154</v>
      </c>
      <c r="O693">
        <v>50</v>
      </c>
      <c r="P693" t="s">
        <v>138</v>
      </c>
    </row>
    <row r="694" spans="1:40">
      <c r="A694" s="26">
        <v>41507.63449488426</v>
      </c>
      <c r="B694" t="s">
        <v>130</v>
      </c>
      <c r="C694" t="s">
        <v>237</v>
      </c>
      <c r="D694" t="s">
        <v>744</v>
      </c>
      <c r="E694" t="s">
        <v>132</v>
      </c>
      <c r="F694" t="s">
        <v>133</v>
      </c>
      <c r="G694" t="s">
        <v>134</v>
      </c>
      <c r="H694" t="s">
        <v>156</v>
      </c>
      <c r="I694">
        <v>35</v>
      </c>
      <c r="J694" t="s">
        <v>138</v>
      </c>
      <c r="K694" t="s">
        <v>157</v>
      </c>
      <c r="L694">
        <v>5</v>
      </c>
      <c r="M694" t="s">
        <v>138</v>
      </c>
      <c r="N694" t="s">
        <v>158</v>
      </c>
      <c r="O694">
        <v>60</v>
      </c>
      <c r="P694" t="s">
        <v>138</v>
      </c>
    </row>
    <row r="695" spans="1:40">
      <c r="A695" s="26">
        <v>41507.63449488426</v>
      </c>
      <c r="B695" t="s">
        <v>130</v>
      </c>
      <c r="C695" t="s">
        <v>237</v>
      </c>
      <c r="D695" t="s">
        <v>745</v>
      </c>
      <c r="E695" t="s">
        <v>132</v>
      </c>
      <c r="F695" t="s">
        <v>133</v>
      </c>
      <c r="G695" t="s">
        <v>134</v>
      </c>
      <c r="H695" t="s">
        <v>160</v>
      </c>
      <c r="I695">
        <v>1</v>
      </c>
      <c r="J695" t="s">
        <v>138</v>
      </c>
    </row>
    <row r="696" spans="1:40">
      <c r="A696" s="26">
        <v>41507.63449488426</v>
      </c>
      <c r="B696" t="s">
        <v>130</v>
      </c>
      <c r="C696" t="s">
        <v>237</v>
      </c>
      <c r="D696" t="s">
        <v>746</v>
      </c>
      <c r="E696" t="s">
        <v>132</v>
      </c>
      <c r="F696" t="s">
        <v>133</v>
      </c>
      <c r="G696" t="s">
        <v>134</v>
      </c>
      <c r="H696" t="s">
        <v>162</v>
      </c>
      <c r="I696">
        <v>30</v>
      </c>
      <c r="J696" t="s">
        <v>138</v>
      </c>
      <c r="K696" t="s">
        <v>163</v>
      </c>
      <c r="L696">
        <v>30</v>
      </c>
      <c r="M696" t="s">
        <v>138</v>
      </c>
      <c r="N696" t="s">
        <v>164</v>
      </c>
      <c r="O696">
        <v>30</v>
      </c>
      <c r="P696" t="s">
        <v>138</v>
      </c>
      <c r="Q696" t="s">
        <v>165</v>
      </c>
      <c r="R696">
        <v>10</v>
      </c>
      <c r="S696" t="s">
        <v>138</v>
      </c>
      <c r="T696" t="s">
        <v>166</v>
      </c>
      <c r="U696">
        <v>20</v>
      </c>
      <c r="V696" t="s">
        <v>138</v>
      </c>
      <c r="W696" t="s">
        <v>167</v>
      </c>
      <c r="X696">
        <v>20</v>
      </c>
      <c r="Y696" t="s">
        <v>138</v>
      </c>
      <c r="Z696" t="s">
        <v>168</v>
      </c>
      <c r="AA696">
        <v>20</v>
      </c>
      <c r="AB696" t="s">
        <v>138</v>
      </c>
      <c r="AC696" t="s">
        <v>169</v>
      </c>
      <c r="AD696">
        <v>20</v>
      </c>
      <c r="AE696" t="s">
        <v>138</v>
      </c>
      <c r="AF696" t="s">
        <v>170</v>
      </c>
      <c r="AG696">
        <v>115200</v>
      </c>
      <c r="AH696" t="s">
        <v>138</v>
      </c>
      <c r="AI696" t="s">
        <v>171</v>
      </c>
      <c r="AJ696">
        <v>12000</v>
      </c>
      <c r="AK696" t="s">
        <v>138</v>
      </c>
      <c r="AL696" t="s">
        <v>172</v>
      </c>
      <c r="AM696">
        <v>30000</v>
      </c>
      <c r="AN696" t="s">
        <v>138</v>
      </c>
    </row>
    <row r="697" spans="1:40">
      <c r="A697" s="26">
        <v>41507.63449488426</v>
      </c>
      <c r="B697" t="s">
        <v>130</v>
      </c>
      <c r="C697" t="s">
        <v>237</v>
      </c>
      <c r="D697" t="s">
        <v>747</v>
      </c>
      <c r="E697" t="s">
        <v>132</v>
      </c>
      <c r="F697" t="s">
        <v>133</v>
      </c>
      <c r="G697" t="s">
        <v>134</v>
      </c>
      <c r="H697" t="s">
        <v>174</v>
      </c>
      <c r="I697">
        <v>60</v>
      </c>
      <c r="J697" t="s">
        <v>138</v>
      </c>
      <c r="K697" t="s">
        <v>175</v>
      </c>
      <c r="L697">
        <v>40</v>
      </c>
      <c r="M697" t="s">
        <v>138</v>
      </c>
      <c r="N697" t="s">
        <v>176</v>
      </c>
      <c r="O697">
        <v>50</v>
      </c>
      <c r="P697" t="s">
        <v>138</v>
      </c>
      <c r="Q697" t="s">
        <v>177</v>
      </c>
      <c r="R697">
        <v>40</v>
      </c>
      <c r="S697" t="s">
        <v>138</v>
      </c>
      <c r="T697" t="s">
        <v>178</v>
      </c>
      <c r="U697">
        <v>60</v>
      </c>
      <c r="V697" t="s">
        <v>138</v>
      </c>
      <c r="W697" t="s">
        <v>179</v>
      </c>
      <c r="X697">
        <v>50</v>
      </c>
      <c r="Y697" t="s">
        <v>138</v>
      </c>
      <c r="Z697" t="s">
        <v>180</v>
      </c>
      <c r="AA697">
        <v>50</v>
      </c>
      <c r="AB697" t="s">
        <v>138</v>
      </c>
      <c r="AC697" t="s">
        <v>181</v>
      </c>
      <c r="AD697">
        <v>35</v>
      </c>
      <c r="AE697" t="s">
        <v>138</v>
      </c>
      <c r="AF697" t="s">
        <v>182</v>
      </c>
      <c r="AG697">
        <v>8</v>
      </c>
      <c r="AH697" t="s">
        <v>138</v>
      </c>
      <c r="AI697" t="s">
        <v>183</v>
      </c>
      <c r="AJ697">
        <v>90</v>
      </c>
      <c r="AK697" t="s">
        <v>138</v>
      </c>
      <c r="AL697" t="s">
        <v>184</v>
      </c>
      <c r="AM697">
        <v>1</v>
      </c>
      <c r="AN697" t="s">
        <v>138</v>
      </c>
    </row>
    <row r="698" spans="1:40">
      <c r="A698" s="26">
        <v>41507.63449488426</v>
      </c>
      <c r="B698" t="s">
        <v>130</v>
      </c>
      <c r="C698" t="s">
        <v>237</v>
      </c>
      <c r="D698" t="s">
        <v>748</v>
      </c>
      <c r="E698" t="s">
        <v>132</v>
      </c>
      <c r="F698" t="s">
        <v>133</v>
      </c>
      <c r="G698" t="s">
        <v>134</v>
      </c>
      <c r="H698" t="s">
        <v>186</v>
      </c>
      <c r="I698">
        <v>33</v>
      </c>
      <c r="J698" t="s">
        <v>138</v>
      </c>
      <c r="K698" t="s">
        <v>187</v>
      </c>
      <c r="L698">
        <v>33</v>
      </c>
      <c r="M698" t="s">
        <v>138</v>
      </c>
      <c r="N698" t="s">
        <v>188</v>
      </c>
      <c r="O698">
        <v>34</v>
      </c>
      <c r="P698" t="s">
        <v>138</v>
      </c>
      <c r="Q698" t="s">
        <v>166</v>
      </c>
      <c r="R698">
        <v>20</v>
      </c>
      <c r="S698" t="s">
        <v>138</v>
      </c>
      <c r="T698" t="s">
        <v>167</v>
      </c>
      <c r="U698">
        <v>20</v>
      </c>
      <c r="V698" t="s">
        <v>138</v>
      </c>
      <c r="W698" t="s">
        <v>168</v>
      </c>
      <c r="X698">
        <v>20</v>
      </c>
      <c r="Y698" t="s">
        <v>138</v>
      </c>
      <c r="Z698" t="s">
        <v>189</v>
      </c>
      <c r="AA698">
        <v>20</v>
      </c>
      <c r="AB698" t="s">
        <v>138</v>
      </c>
      <c r="AC698" t="s">
        <v>190</v>
      </c>
      <c r="AD698">
        <v>20</v>
      </c>
      <c r="AE698" t="s">
        <v>138</v>
      </c>
      <c r="AF698" t="s">
        <v>191</v>
      </c>
      <c r="AG698">
        <v>20</v>
      </c>
      <c r="AH698" t="s">
        <v>138</v>
      </c>
      <c r="AI698" t="s">
        <v>170</v>
      </c>
      <c r="AJ698">
        <v>115200</v>
      </c>
      <c r="AK698" t="s">
        <v>138</v>
      </c>
      <c r="AL698" t="s">
        <v>171</v>
      </c>
      <c r="AM698">
        <v>12000</v>
      </c>
      <c r="AN698" t="s">
        <v>138</v>
      </c>
    </row>
    <row r="699" spans="1:40">
      <c r="A699" s="26">
        <v>41507.63449488426</v>
      </c>
      <c r="B699" t="s">
        <v>130</v>
      </c>
      <c r="C699" t="s">
        <v>237</v>
      </c>
      <c r="D699" t="s">
        <v>749</v>
      </c>
      <c r="E699" t="s">
        <v>193</v>
      </c>
      <c r="F699" t="s">
        <v>194</v>
      </c>
      <c r="G699" t="s">
        <v>195</v>
      </c>
    </row>
    <row r="700" spans="1:40">
      <c r="A700" s="26">
        <v>41507.63449488426</v>
      </c>
      <c r="B700" t="s">
        <v>130</v>
      </c>
      <c r="C700" t="s">
        <v>237</v>
      </c>
      <c r="D700" t="s">
        <v>750</v>
      </c>
      <c r="E700" t="s">
        <v>193</v>
      </c>
      <c r="F700" t="s">
        <v>751</v>
      </c>
      <c r="G700" t="s">
        <v>752</v>
      </c>
      <c r="H700" t="s">
        <v>753</v>
      </c>
    </row>
    <row r="701" spans="1:40">
      <c r="A701" s="26">
        <v>41507.63449488426</v>
      </c>
      <c r="B701" t="s">
        <v>130</v>
      </c>
      <c r="C701" t="s">
        <v>479</v>
      </c>
      <c r="D701" t="s">
        <v>754</v>
      </c>
    </row>
    <row r="702" spans="1:40">
      <c r="A702" s="26">
        <v>41507.634494895836</v>
      </c>
      <c r="B702" t="s">
        <v>130</v>
      </c>
      <c r="C702" t="s">
        <v>293</v>
      </c>
      <c r="D702" t="s">
        <v>755</v>
      </c>
    </row>
    <row r="703" spans="1:40">
      <c r="A703" s="26">
        <v>41507.634494895836</v>
      </c>
      <c r="B703" t="s">
        <v>130</v>
      </c>
      <c r="C703" t="s">
        <v>293</v>
      </c>
      <c r="D703" t="s">
        <v>756</v>
      </c>
      <c r="E703" t="s">
        <v>132</v>
      </c>
      <c r="F703" t="s">
        <v>133</v>
      </c>
      <c r="G703" t="s">
        <v>134</v>
      </c>
      <c r="H703" t="s">
        <v>135</v>
      </c>
      <c r="I703">
        <v>240000</v>
      </c>
      <c r="J703" t="s">
        <v>136</v>
      </c>
      <c r="K703">
        <v>240000</v>
      </c>
      <c r="L703" t="s">
        <v>137</v>
      </c>
      <c r="M703">
        <v>500</v>
      </c>
      <c r="N703" t="s">
        <v>138</v>
      </c>
      <c r="O703" t="s">
        <v>139</v>
      </c>
      <c r="P703">
        <v>300</v>
      </c>
      <c r="Q703" t="s">
        <v>138</v>
      </c>
    </row>
    <row r="704" spans="1:40">
      <c r="A704" s="26">
        <v>41507.634494895836</v>
      </c>
      <c r="B704" t="s">
        <v>130</v>
      </c>
      <c r="C704" t="s">
        <v>293</v>
      </c>
      <c r="D704" t="s">
        <v>757</v>
      </c>
      <c r="E704" t="s">
        <v>132</v>
      </c>
      <c r="F704" t="s">
        <v>133</v>
      </c>
      <c r="G704" t="s">
        <v>134</v>
      </c>
      <c r="H704" t="s">
        <v>142</v>
      </c>
      <c r="I704">
        <v>49</v>
      </c>
      <c r="J704" t="s">
        <v>138</v>
      </c>
      <c r="K704" t="s">
        <v>143</v>
      </c>
      <c r="L704">
        <v>130</v>
      </c>
      <c r="M704" t="s">
        <v>138</v>
      </c>
      <c r="N704" t="s">
        <v>144</v>
      </c>
      <c r="O704">
        <v>180</v>
      </c>
      <c r="P704" t="s">
        <v>138</v>
      </c>
      <c r="Q704" t="s">
        <v>145</v>
      </c>
      <c r="R704">
        <v>140</v>
      </c>
      <c r="S704" t="s">
        <v>138</v>
      </c>
      <c r="T704" t="s">
        <v>146</v>
      </c>
      <c r="U704">
        <v>80</v>
      </c>
      <c r="V704" t="s">
        <v>138</v>
      </c>
      <c r="W704" t="s">
        <v>147</v>
      </c>
      <c r="X704">
        <v>101</v>
      </c>
      <c r="Y704" t="s">
        <v>138</v>
      </c>
      <c r="Z704" t="s">
        <v>148</v>
      </c>
      <c r="AA704">
        <v>190</v>
      </c>
      <c r="AB704" t="s">
        <v>138</v>
      </c>
      <c r="AC704" t="s">
        <v>149</v>
      </c>
      <c r="AD704">
        <v>20</v>
      </c>
      <c r="AE704" t="s">
        <v>138</v>
      </c>
    </row>
    <row r="705" spans="1:40">
      <c r="A705" s="26">
        <v>41507.634494895836</v>
      </c>
      <c r="B705" t="s">
        <v>130</v>
      </c>
      <c r="C705" t="s">
        <v>293</v>
      </c>
      <c r="D705" t="s">
        <v>758</v>
      </c>
    </row>
    <row r="706" spans="1:40">
      <c r="A706" s="26">
        <v>41507.634494895836</v>
      </c>
      <c r="B706" t="s">
        <v>130</v>
      </c>
      <c r="C706" t="s">
        <v>293</v>
      </c>
      <c r="D706" t="s">
        <v>759</v>
      </c>
      <c r="E706" t="s">
        <v>132</v>
      </c>
      <c r="F706" t="s">
        <v>133</v>
      </c>
      <c r="G706" t="s">
        <v>134</v>
      </c>
      <c r="H706" t="s">
        <v>152</v>
      </c>
      <c r="I706">
        <v>50</v>
      </c>
      <c r="J706" t="s">
        <v>138</v>
      </c>
      <c r="K706" t="s">
        <v>153</v>
      </c>
      <c r="L706">
        <v>50</v>
      </c>
      <c r="M706" t="s">
        <v>138</v>
      </c>
      <c r="N706" t="s">
        <v>154</v>
      </c>
      <c r="O706">
        <v>50</v>
      </c>
      <c r="P706" t="s">
        <v>138</v>
      </c>
    </row>
    <row r="707" spans="1:40">
      <c r="A707" s="26">
        <v>41507.634494895836</v>
      </c>
      <c r="B707" t="s">
        <v>130</v>
      </c>
      <c r="C707" t="s">
        <v>293</v>
      </c>
      <c r="D707" t="s">
        <v>760</v>
      </c>
      <c r="E707" t="s">
        <v>132</v>
      </c>
      <c r="F707" t="s">
        <v>133</v>
      </c>
      <c r="G707" t="s">
        <v>134</v>
      </c>
      <c r="H707" t="s">
        <v>156</v>
      </c>
      <c r="I707">
        <v>35</v>
      </c>
      <c r="J707" t="s">
        <v>138</v>
      </c>
      <c r="K707" t="s">
        <v>157</v>
      </c>
      <c r="L707">
        <v>5</v>
      </c>
      <c r="M707" t="s">
        <v>138</v>
      </c>
      <c r="N707" t="s">
        <v>158</v>
      </c>
      <c r="O707">
        <v>60</v>
      </c>
      <c r="P707" t="s">
        <v>138</v>
      </c>
    </row>
    <row r="708" spans="1:40">
      <c r="A708" s="26">
        <v>41507.634494895836</v>
      </c>
      <c r="B708" t="s">
        <v>130</v>
      </c>
      <c r="C708" t="s">
        <v>293</v>
      </c>
      <c r="D708" t="s">
        <v>761</v>
      </c>
      <c r="E708" t="s">
        <v>132</v>
      </c>
      <c r="F708" t="s">
        <v>133</v>
      </c>
      <c r="G708" t="s">
        <v>134</v>
      </c>
      <c r="H708" t="s">
        <v>160</v>
      </c>
      <c r="I708">
        <v>1</v>
      </c>
      <c r="J708" t="s">
        <v>138</v>
      </c>
    </row>
    <row r="709" spans="1:40">
      <c r="A709" s="26">
        <v>41507.634494895836</v>
      </c>
      <c r="B709" t="s">
        <v>130</v>
      </c>
      <c r="C709" t="s">
        <v>293</v>
      </c>
      <c r="D709" t="s">
        <v>762</v>
      </c>
      <c r="E709" t="s">
        <v>132</v>
      </c>
      <c r="F709" t="s">
        <v>133</v>
      </c>
      <c r="G709" t="s">
        <v>134</v>
      </c>
      <c r="H709" t="s">
        <v>162</v>
      </c>
      <c r="I709">
        <v>30</v>
      </c>
      <c r="J709" t="s">
        <v>138</v>
      </c>
      <c r="K709" t="s">
        <v>163</v>
      </c>
      <c r="L709">
        <v>30</v>
      </c>
      <c r="M709" t="s">
        <v>138</v>
      </c>
      <c r="N709" t="s">
        <v>164</v>
      </c>
      <c r="O709">
        <v>30</v>
      </c>
      <c r="P709" t="s">
        <v>138</v>
      </c>
      <c r="Q709" t="s">
        <v>165</v>
      </c>
      <c r="R709">
        <v>10</v>
      </c>
      <c r="S709" t="s">
        <v>138</v>
      </c>
      <c r="T709" t="s">
        <v>166</v>
      </c>
      <c r="U709">
        <v>20</v>
      </c>
      <c r="V709" t="s">
        <v>138</v>
      </c>
      <c r="W709" t="s">
        <v>167</v>
      </c>
      <c r="X709">
        <v>20</v>
      </c>
      <c r="Y709" t="s">
        <v>138</v>
      </c>
      <c r="Z709" t="s">
        <v>168</v>
      </c>
      <c r="AA709">
        <v>20</v>
      </c>
      <c r="AB709" t="s">
        <v>138</v>
      </c>
      <c r="AC709" t="s">
        <v>169</v>
      </c>
      <c r="AD709">
        <v>20</v>
      </c>
      <c r="AE709" t="s">
        <v>138</v>
      </c>
      <c r="AF709" t="s">
        <v>170</v>
      </c>
      <c r="AG709">
        <v>115200</v>
      </c>
      <c r="AH709" t="s">
        <v>138</v>
      </c>
      <c r="AI709" t="s">
        <v>171</v>
      </c>
      <c r="AJ709">
        <v>12000</v>
      </c>
      <c r="AK709" t="s">
        <v>138</v>
      </c>
      <c r="AL709" t="s">
        <v>172</v>
      </c>
      <c r="AM709">
        <v>30000</v>
      </c>
      <c r="AN709" t="s">
        <v>138</v>
      </c>
    </row>
    <row r="710" spans="1:40">
      <c r="A710" s="26">
        <v>41507.634494895836</v>
      </c>
      <c r="B710" t="s">
        <v>130</v>
      </c>
      <c r="C710" t="s">
        <v>293</v>
      </c>
      <c r="D710" t="s">
        <v>763</v>
      </c>
      <c r="E710" t="s">
        <v>132</v>
      </c>
      <c r="F710" t="s">
        <v>133</v>
      </c>
      <c r="G710" t="s">
        <v>134</v>
      </c>
      <c r="H710" t="s">
        <v>174</v>
      </c>
      <c r="I710">
        <v>60</v>
      </c>
      <c r="J710" t="s">
        <v>138</v>
      </c>
      <c r="K710" t="s">
        <v>175</v>
      </c>
      <c r="L710">
        <v>40</v>
      </c>
      <c r="M710" t="s">
        <v>138</v>
      </c>
      <c r="N710" t="s">
        <v>176</v>
      </c>
      <c r="O710">
        <v>50</v>
      </c>
      <c r="P710" t="s">
        <v>138</v>
      </c>
      <c r="Q710" t="s">
        <v>177</v>
      </c>
      <c r="R710">
        <v>40</v>
      </c>
      <c r="S710" t="s">
        <v>138</v>
      </c>
      <c r="T710" t="s">
        <v>178</v>
      </c>
      <c r="U710">
        <v>60</v>
      </c>
      <c r="V710" t="s">
        <v>138</v>
      </c>
      <c r="W710" t="s">
        <v>179</v>
      </c>
      <c r="X710">
        <v>50</v>
      </c>
      <c r="Y710" t="s">
        <v>138</v>
      </c>
      <c r="Z710" t="s">
        <v>180</v>
      </c>
      <c r="AA710">
        <v>50</v>
      </c>
      <c r="AB710" t="s">
        <v>138</v>
      </c>
      <c r="AC710" t="s">
        <v>181</v>
      </c>
      <c r="AD710">
        <v>35</v>
      </c>
      <c r="AE710" t="s">
        <v>138</v>
      </c>
      <c r="AF710" t="s">
        <v>182</v>
      </c>
      <c r="AG710">
        <v>8</v>
      </c>
      <c r="AH710" t="s">
        <v>138</v>
      </c>
      <c r="AI710" t="s">
        <v>183</v>
      </c>
      <c r="AJ710">
        <v>90</v>
      </c>
      <c r="AK710" t="s">
        <v>138</v>
      </c>
      <c r="AL710" t="s">
        <v>184</v>
      </c>
      <c r="AM710">
        <v>1</v>
      </c>
      <c r="AN710" t="s">
        <v>138</v>
      </c>
    </row>
    <row r="711" spans="1:40">
      <c r="A711" s="26">
        <v>41507.634494895836</v>
      </c>
      <c r="B711" t="s">
        <v>130</v>
      </c>
      <c r="C711" t="s">
        <v>293</v>
      </c>
      <c r="D711" t="s">
        <v>764</v>
      </c>
      <c r="E711" t="s">
        <v>132</v>
      </c>
      <c r="F711" t="s">
        <v>133</v>
      </c>
      <c r="G711" t="s">
        <v>134</v>
      </c>
      <c r="H711" t="s">
        <v>186</v>
      </c>
      <c r="I711">
        <v>33</v>
      </c>
      <c r="J711" t="s">
        <v>138</v>
      </c>
      <c r="K711" t="s">
        <v>187</v>
      </c>
      <c r="L711">
        <v>33</v>
      </c>
      <c r="M711" t="s">
        <v>138</v>
      </c>
      <c r="N711" t="s">
        <v>188</v>
      </c>
      <c r="O711">
        <v>34</v>
      </c>
      <c r="P711" t="s">
        <v>138</v>
      </c>
      <c r="Q711" t="s">
        <v>166</v>
      </c>
      <c r="R711">
        <v>20</v>
      </c>
      <c r="S711" t="s">
        <v>138</v>
      </c>
      <c r="T711" t="s">
        <v>167</v>
      </c>
      <c r="U711">
        <v>20</v>
      </c>
      <c r="V711" t="s">
        <v>138</v>
      </c>
      <c r="W711" t="s">
        <v>168</v>
      </c>
      <c r="X711">
        <v>20</v>
      </c>
      <c r="Y711" t="s">
        <v>138</v>
      </c>
      <c r="Z711" t="s">
        <v>189</v>
      </c>
      <c r="AA711">
        <v>20</v>
      </c>
      <c r="AB711" t="s">
        <v>138</v>
      </c>
      <c r="AC711" t="s">
        <v>190</v>
      </c>
      <c r="AD711">
        <v>20</v>
      </c>
      <c r="AE711" t="s">
        <v>138</v>
      </c>
      <c r="AF711" t="s">
        <v>191</v>
      </c>
      <c r="AG711">
        <v>20</v>
      </c>
      <c r="AH711" t="s">
        <v>138</v>
      </c>
      <c r="AI711" t="s">
        <v>170</v>
      </c>
      <c r="AJ711">
        <v>115200</v>
      </c>
      <c r="AK711" t="s">
        <v>138</v>
      </c>
      <c r="AL711" t="s">
        <v>171</v>
      </c>
      <c r="AM711">
        <v>12000</v>
      </c>
      <c r="AN711" t="s">
        <v>138</v>
      </c>
    </row>
    <row r="712" spans="1:40">
      <c r="A712" s="26">
        <v>41507.634494895836</v>
      </c>
      <c r="B712" t="s">
        <v>130</v>
      </c>
      <c r="C712" t="s">
        <v>293</v>
      </c>
      <c r="D712" t="s">
        <v>765</v>
      </c>
      <c r="E712" t="s">
        <v>193</v>
      </c>
      <c r="F712" t="s">
        <v>194</v>
      </c>
      <c r="G712" t="s">
        <v>195</v>
      </c>
    </row>
    <row r="713" spans="1:40">
      <c r="A713" s="26">
        <v>41507.634494895836</v>
      </c>
      <c r="B713" t="s">
        <v>130</v>
      </c>
      <c r="C713" t="s">
        <v>293</v>
      </c>
      <c r="D713" t="s">
        <v>766</v>
      </c>
      <c r="E713" t="s">
        <v>193</v>
      </c>
      <c r="F713" t="s">
        <v>767</v>
      </c>
      <c r="G713" t="s">
        <v>768</v>
      </c>
      <c r="H713" t="s">
        <v>769</v>
      </c>
    </row>
    <row r="714" spans="1:40">
      <c r="A714" s="26">
        <v>41507.634494895836</v>
      </c>
      <c r="B714" t="s">
        <v>130</v>
      </c>
      <c r="C714" t="s">
        <v>479</v>
      </c>
      <c r="D714" t="s">
        <v>770</v>
      </c>
      <c r="E714" t="s">
        <v>132</v>
      </c>
      <c r="F714" t="s">
        <v>133</v>
      </c>
      <c r="G714" t="s">
        <v>134</v>
      </c>
      <c r="H714" t="s">
        <v>135</v>
      </c>
      <c r="I714">
        <v>240000</v>
      </c>
      <c r="J714" t="s">
        <v>136</v>
      </c>
      <c r="K714">
        <v>240000</v>
      </c>
      <c r="L714" t="s">
        <v>137</v>
      </c>
      <c r="M714">
        <v>500</v>
      </c>
      <c r="N714" t="s">
        <v>138</v>
      </c>
      <c r="O714" t="s">
        <v>139</v>
      </c>
      <c r="P714">
        <v>300</v>
      </c>
      <c r="Q714" t="s">
        <v>138</v>
      </c>
    </row>
    <row r="715" spans="1:40">
      <c r="A715" s="26">
        <v>41507.634494895836</v>
      </c>
      <c r="B715" t="s">
        <v>130</v>
      </c>
      <c r="C715" t="s">
        <v>479</v>
      </c>
      <c r="D715" t="s">
        <v>771</v>
      </c>
      <c r="E715" t="s">
        <v>132</v>
      </c>
      <c r="F715" t="s">
        <v>133</v>
      </c>
      <c r="G715" t="s">
        <v>134</v>
      </c>
      <c r="H715" t="s">
        <v>142</v>
      </c>
      <c r="I715">
        <v>49</v>
      </c>
      <c r="J715" t="s">
        <v>138</v>
      </c>
      <c r="K715" t="s">
        <v>143</v>
      </c>
      <c r="L715">
        <v>130</v>
      </c>
      <c r="M715" t="s">
        <v>138</v>
      </c>
      <c r="N715" t="s">
        <v>144</v>
      </c>
      <c r="O715">
        <v>180</v>
      </c>
      <c r="P715" t="s">
        <v>138</v>
      </c>
      <c r="Q715" t="s">
        <v>145</v>
      </c>
      <c r="R715">
        <v>140</v>
      </c>
      <c r="S715" t="s">
        <v>138</v>
      </c>
      <c r="T715" t="s">
        <v>146</v>
      </c>
      <c r="U715">
        <v>80</v>
      </c>
      <c r="V715" t="s">
        <v>138</v>
      </c>
      <c r="W715" t="s">
        <v>147</v>
      </c>
      <c r="X715">
        <v>101</v>
      </c>
      <c r="Y715" t="s">
        <v>138</v>
      </c>
      <c r="Z715" t="s">
        <v>148</v>
      </c>
      <c r="AA715">
        <v>190</v>
      </c>
      <c r="AB715" t="s">
        <v>138</v>
      </c>
      <c r="AC715" t="s">
        <v>149</v>
      </c>
      <c r="AD715">
        <v>20</v>
      </c>
      <c r="AE715" t="s">
        <v>138</v>
      </c>
    </row>
    <row r="716" spans="1:40">
      <c r="A716" s="26">
        <v>41507.634494895836</v>
      </c>
      <c r="B716" t="s">
        <v>130</v>
      </c>
      <c r="C716" t="s">
        <v>479</v>
      </c>
      <c r="D716" t="s">
        <v>772</v>
      </c>
    </row>
    <row r="717" spans="1:40">
      <c r="A717" s="26">
        <v>41507.634494895836</v>
      </c>
      <c r="B717" t="s">
        <v>130</v>
      </c>
      <c r="C717" t="s">
        <v>479</v>
      </c>
      <c r="D717" t="s">
        <v>773</v>
      </c>
      <c r="E717" t="s">
        <v>132</v>
      </c>
      <c r="F717" t="s">
        <v>133</v>
      </c>
      <c r="G717" t="s">
        <v>134</v>
      </c>
      <c r="H717" t="s">
        <v>152</v>
      </c>
      <c r="I717">
        <v>50</v>
      </c>
      <c r="J717" t="s">
        <v>138</v>
      </c>
      <c r="K717" t="s">
        <v>153</v>
      </c>
      <c r="L717">
        <v>50</v>
      </c>
      <c r="M717" t="s">
        <v>138</v>
      </c>
      <c r="N717" t="s">
        <v>154</v>
      </c>
      <c r="O717">
        <v>50</v>
      </c>
      <c r="P717" t="s">
        <v>138</v>
      </c>
    </row>
    <row r="718" spans="1:40">
      <c r="A718" s="26">
        <v>41507.634494895836</v>
      </c>
      <c r="B718" t="s">
        <v>130</v>
      </c>
      <c r="C718" t="s">
        <v>479</v>
      </c>
      <c r="D718" t="s">
        <v>774</v>
      </c>
      <c r="E718" t="s">
        <v>132</v>
      </c>
      <c r="F718" t="s">
        <v>133</v>
      </c>
      <c r="G718" t="s">
        <v>134</v>
      </c>
      <c r="H718" t="s">
        <v>156</v>
      </c>
      <c r="I718">
        <v>35</v>
      </c>
      <c r="J718" t="s">
        <v>138</v>
      </c>
      <c r="K718" t="s">
        <v>157</v>
      </c>
      <c r="L718">
        <v>5</v>
      </c>
      <c r="M718" t="s">
        <v>138</v>
      </c>
      <c r="N718" t="s">
        <v>158</v>
      </c>
      <c r="O718">
        <v>60</v>
      </c>
      <c r="P718" t="s">
        <v>138</v>
      </c>
    </row>
    <row r="719" spans="1:40">
      <c r="A719" s="26">
        <v>41507.634494895836</v>
      </c>
      <c r="B719" t="s">
        <v>130</v>
      </c>
      <c r="C719" t="s">
        <v>479</v>
      </c>
      <c r="D719" t="s">
        <v>775</v>
      </c>
      <c r="E719" t="s">
        <v>132</v>
      </c>
      <c r="F719" t="s">
        <v>133</v>
      </c>
      <c r="G719" t="s">
        <v>134</v>
      </c>
      <c r="H719" t="s">
        <v>160</v>
      </c>
      <c r="I719">
        <v>1</v>
      </c>
      <c r="J719" t="s">
        <v>138</v>
      </c>
    </row>
    <row r="720" spans="1:40">
      <c r="A720" s="26">
        <v>41507.634494895836</v>
      </c>
      <c r="B720" t="s">
        <v>130</v>
      </c>
      <c r="C720" t="s">
        <v>479</v>
      </c>
      <c r="D720" t="s">
        <v>776</v>
      </c>
      <c r="E720" t="s">
        <v>132</v>
      </c>
      <c r="F720" t="s">
        <v>133</v>
      </c>
      <c r="G720" t="s">
        <v>134</v>
      </c>
      <c r="H720" t="s">
        <v>162</v>
      </c>
      <c r="I720">
        <v>30</v>
      </c>
      <c r="J720" t="s">
        <v>138</v>
      </c>
      <c r="K720" t="s">
        <v>163</v>
      </c>
      <c r="L720">
        <v>30</v>
      </c>
      <c r="M720" t="s">
        <v>138</v>
      </c>
      <c r="N720" t="s">
        <v>164</v>
      </c>
      <c r="O720">
        <v>30</v>
      </c>
      <c r="P720" t="s">
        <v>138</v>
      </c>
      <c r="Q720" t="s">
        <v>165</v>
      </c>
      <c r="R720">
        <v>10</v>
      </c>
      <c r="S720" t="s">
        <v>138</v>
      </c>
      <c r="T720" t="s">
        <v>166</v>
      </c>
      <c r="U720">
        <v>20</v>
      </c>
      <c r="V720" t="s">
        <v>138</v>
      </c>
      <c r="W720" t="s">
        <v>167</v>
      </c>
      <c r="X720">
        <v>20</v>
      </c>
      <c r="Y720" t="s">
        <v>138</v>
      </c>
      <c r="Z720" t="s">
        <v>168</v>
      </c>
      <c r="AA720">
        <v>20</v>
      </c>
      <c r="AB720" t="s">
        <v>138</v>
      </c>
      <c r="AC720" t="s">
        <v>169</v>
      </c>
      <c r="AD720">
        <v>20</v>
      </c>
      <c r="AE720" t="s">
        <v>138</v>
      </c>
      <c r="AF720" t="s">
        <v>170</v>
      </c>
      <c r="AG720">
        <v>115200</v>
      </c>
      <c r="AH720" t="s">
        <v>138</v>
      </c>
      <c r="AI720" t="s">
        <v>171</v>
      </c>
      <c r="AJ720">
        <v>12000</v>
      </c>
      <c r="AK720" t="s">
        <v>138</v>
      </c>
      <c r="AL720" t="s">
        <v>172</v>
      </c>
      <c r="AM720">
        <v>30000</v>
      </c>
      <c r="AN720" t="s">
        <v>138</v>
      </c>
    </row>
    <row r="721" spans="1:40">
      <c r="A721" s="26">
        <v>41507.634494895836</v>
      </c>
      <c r="B721" t="s">
        <v>130</v>
      </c>
      <c r="C721" t="s">
        <v>479</v>
      </c>
      <c r="D721" t="s">
        <v>777</v>
      </c>
      <c r="E721" t="s">
        <v>132</v>
      </c>
      <c r="F721" t="s">
        <v>133</v>
      </c>
      <c r="G721" t="s">
        <v>134</v>
      </c>
      <c r="H721" t="s">
        <v>174</v>
      </c>
      <c r="I721">
        <v>60</v>
      </c>
      <c r="J721" t="s">
        <v>138</v>
      </c>
      <c r="K721" t="s">
        <v>175</v>
      </c>
      <c r="L721">
        <v>40</v>
      </c>
      <c r="M721" t="s">
        <v>138</v>
      </c>
      <c r="N721" t="s">
        <v>176</v>
      </c>
      <c r="O721">
        <v>50</v>
      </c>
      <c r="P721" t="s">
        <v>138</v>
      </c>
      <c r="Q721" t="s">
        <v>177</v>
      </c>
      <c r="R721">
        <v>40</v>
      </c>
      <c r="S721" t="s">
        <v>138</v>
      </c>
      <c r="T721" t="s">
        <v>178</v>
      </c>
      <c r="U721">
        <v>60</v>
      </c>
      <c r="V721" t="s">
        <v>138</v>
      </c>
      <c r="W721" t="s">
        <v>179</v>
      </c>
      <c r="X721">
        <v>50</v>
      </c>
      <c r="Y721" t="s">
        <v>138</v>
      </c>
      <c r="Z721" t="s">
        <v>180</v>
      </c>
      <c r="AA721">
        <v>50</v>
      </c>
      <c r="AB721" t="s">
        <v>138</v>
      </c>
      <c r="AC721" t="s">
        <v>181</v>
      </c>
      <c r="AD721">
        <v>35</v>
      </c>
      <c r="AE721" t="s">
        <v>138</v>
      </c>
      <c r="AF721" t="s">
        <v>182</v>
      </c>
      <c r="AG721">
        <v>8</v>
      </c>
      <c r="AH721" t="s">
        <v>138</v>
      </c>
      <c r="AI721" t="s">
        <v>183</v>
      </c>
      <c r="AJ721">
        <v>90</v>
      </c>
      <c r="AK721" t="s">
        <v>138</v>
      </c>
      <c r="AL721" t="s">
        <v>184</v>
      </c>
      <c r="AM721">
        <v>1</v>
      </c>
      <c r="AN721" t="s">
        <v>138</v>
      </c>
    </row>
    <row r="722" spans="1:40">
      <c r="A722" s="26">
        <v>41507.634494895836</v>
      </c>
      <c r="B722" t="s">
        <v>130</v>
      </c>
      <c r="C722" t="s">
        <v>479</v>
      </c>
      <c r="D722" t="s">
        <v>778</v>
      </c>
      <c r="E722" t="s">
        <v>132</v>
      </c>
      <c r="F722" t="s">
        <v>133</v>
      </c>
      <c r="G722" t="s">
        <v>134</v>
      </c>
      <c r="H722" t="s">
        <v>186</v>
      </c>
      <c r="I722">
        <v>33</v>
      </c>
      <c r="J722" t="s">
        <v>138</v>
      </c>
      <c r="K722" t="s">
        <v>187</v>
      </c>
      <c r="L722">
        <v>33</v>
      </c>
      <c r="M722" t="s">
        <v>138</v>
      </c>
      <c r="N722" t="s">
        <v>188</v>
      </c>
      <c r="O722">
        <v>34</v>
      </c>
      <c r="P722" t="s">
        <v>138</v>
      </c>
      <c r="Q722" t="s">
        <v>166</v>
      </c>
      <c r="R722">
        <v>20</v>
      </c>
      <c r="S722" t="s">
        <v>138</v>
      </c>
      <c r="T722" t="s">
        <v>167</v>
      </c>
      <c r="U722">
        <v>20</v>
      </c>
      <c r="V722" t="s">
        <v>138</v>
      </c>
      <c r="W722" t="s">
        <v>168</v>
      </c>
      <c r="X722">
        <v>20</v>
      </c>
      <c r="Y722" t="s">
        <v>138</v>
      </c>
      <c r="Z722" t="s">
        <v>189</v>
      </c>
      <c r="AA722">
        <v>20</v>
      </c>
      <c r="AB722" t="s">
        <v>138</v>
      </c>
      <c r="AC722" t="s">
        <v>190</v>
      </c>
      <c r="AD722">
        <v>20</v>
      </c>
      <c r="AE722" t="s">
        <v>138</v>
      </c>
      <c r="AF722" t="s">
        <v>191</v>
      </c>
      <c r="AG722">
        <v>20</v>
      </c>
      <c r="AH722" t="s">
        <v>138</v>
      </c>
      <c r="AI722" t="s">
        <v>170</v>
      </c>
      <c r="AJ722">
        <v>115200</v>
      </c>
      <c r="AK722" t="s">
        <v>138</v>
      </c>
      <c r="AL722" t="s">
        <v>171</v>
      </c>
      <c r="AM722">
        <v>12000</v>
      </c>
      <c r="AN722" t="s">
        <v>138</v>
      </c>
    </row>
    <row r="723" spans="1:40">
      <c r="A723" s="26">
        <v>41507.634494895836</v>
      </c>
      <c r="B723" t="s">
        <v>130</v>
      </c>
      <c r="C723" t="s">
        <v>479</v>
      </c>
      <c r="D723" t="s">
        <v>779</v>
      </c>
      <c r="E723" t="s">
        <v>193</v>
      </c>
      <c r="F723" t="s">
        <v>194</v>
      </c>
      <c r="G723" t="s">
        <v>195</v>
      </c>
    </row>
    <row r="724" spans="1:40">
      <c r="A724" s="26">
        <v>41507.634494895836</v>
      </c>
      <c r="B724" t="s">
        <v>130</v>
      </c>
      <c r="C724" t="s">
        <v>479</v>
      </c>
      <c r="D724" t="s">
        <v>780</v>
      </c>
      <c r="E724" t="s">
        <v>193</v>
      </c>
      <c r="F724" t="s">
        <v>781</v>
      </c>
      <c r="G724" t="s">
        <v>782</v>
      </c>
      <c r="H724" t="s">
        <v>783</v>
      </c>
    </row>
    <row r="725" spans="1:40">
      <c r="A725" s="26">
        <v>41507.634494895836</v>
      </c>
      <c r="B725" t="s">
        <v>130</v>
      </c>
      <c r="C725" t="s">
        <v>258</v>
      </c>
      <c r="D725" t="s">
        <v>784</v>
      </c>
    </row>
    <row r="726" spans="1:40">
      <c r="A726" s="26">
        <v>41507.634494895836</v>
      </c>
      <c r="B726" t="s">
        <v>130</v>
      </c>
      <c r="C726" t="s">
        <v>258</v>
      </c>
      <c r="D726" t="s">
        <v>785</v>
      </c>
      <c r="E726" t="s">
        <v>132</v>
      </c>
      <c r="F726" t="s">
        <v>133</v>
      </c>
      <c r="G726" t="s">
        <v>134</v>
      </c>
      <c r="H726" t="s">
        <v>135</v>
      </c>
      <c r="I726">
        <v>240000</v>
      </c>
      <c r="J726" t="s">
        <v>136</v>
      </c>
      <c r="K726">
        <v>240000</v>
      </c>
      <c r="L726" t="s">
        <v>137</v>
      </c>
      <c r="M726">
        <v>500</v>
      </c>
      <c r="N726" t="s">
        <v>138</v>
      </c>
      <c r="O726" t="s">
        <v>139</v>
      </c>
      <c r="P726">
        <v>300</v>
      </c>
      <c r="Q726" t="s">
        <v>138</v>
      </c>
    </row>
    <row r="727" spans="1:40">
      <c r="A727" s="26">
        <v>41507.634494895836</v>
      </c>
      <c r="B727" t="s">
        <v>130</v>
      </c>
      <c r="C727" t="s">
        <v>258</v>
      </c>
      <c r="D727" t="s">
        <v>786</v>
      </c>
      <c r="E727" t="s">
        <v>132</v>
      </c>
      <c r="F727" t="s">
        <v>133</v>
      </c>
      <c r="G727" t="s">
        <v>134</v>
      </c>
      <c r="H727" t="s">
        <v>142</v>
      </c>
      <c r="I727">
        <v>49</v>
      </c>
      <c r="J727" t="s">
        <v>138</v>
      </c>
      <c r="K727" t="s">
        <v>143</v>
      </c>
      <c r="L727">
        <v>130</v>
      </c>
      <c r="M727" t="s">
        <v>138</v>
      </c>
      <c r="N727" t="s">
        <v>144</v>
      </c>
      <c r="O727">
        <v>180</v>
      </c>
      <c r="P727" t="s">
        <v>138</v>
      </c>
      <c r="Q727" t="s">
        <v>145</v>
      </c>
      <c r="R727">
        <v>140</v>
      </c>
      <c r="S727" t="s">
        <v>138</v>
      </c>
      <c r="T727" t="s">
        <v>146</v>
      </c>
      <c r="U727">
        <v>80</v>
      </c>
      <c r="V727" t="s">
        <v>138</v>
      </c>
      <c r="W727" t="s">
        <v>147</v>
      </c>
      <c r="X727">
        <v>101</v>
      </c>
      <c r="Y727" t="s">
        <v>138</v>
      </c>
      <c r="Z727" t="s">
        <v>148</v>
      </c>
      <c r="AA727">
        <v>190</v>
      </c>
      <c r="AB727" t="s">
        <v>138</v>
      </c>
      <c r="AC727" t="s">
        <v>149</v>
      </c>
      <c r="AD727">
        <v>20</v>
      </c>
      <c r="AE727" t="s">
        <v>138</v>
      </c>
    </row>
    <row r="728" spans="1:40">
      <c r="A728" s="26">
        <v>41507.634494895836</v>
      </c>
      <c r="B728" t="s">
        <v>130</v>
      </c>
      <c r="C728" t="s">
        <v>258</v>
      </c>
      <c r="D728" t="s">
        <v>787</v>
      </c>
    </row>
    <row r="729" spans="1:40">
      <c r="A729" s="26">
        <v>41507.634494895836</v>
      </c>
      <c r="B729" t="s">
        <v>130</v>
      </c>
      <c r="C729" t="s">
        <v>258</v>
      </c>
      <c r="D729" t="s">
        <v>788</v>
      </c>
      <c r="E729" t="s">
        <v>132</v>
      </c>
      <c r="F729" t="s">
        <v>133</v>
      </c>
      <c r="G729" t="s">
        <v>134</v>
      </c>
      <c r="H729" t="s">
        <v>152</v>
      </c>
      <c r="I729">
        <v>50</v>
      </c>
      <c r="J729" t="s">
        <v>138</v>
      </c>
      <c r="K729" t="s">
        <v>153</v>
      </c>
      <c r="L729">
        <v>50</v>
      </c>
      <c r="M729" t="s">
        <v>138</v>
      </c>
      <c r="N729" t="s">
        <v>154</v>
      </c>
      <c r="O729">
        <v>50</v>
      </c>
      <c r="P729" t="s">
        <v>138</v>
      </c>
    </row>
    <row r="730" spans="1:40">
      <c r="A730" s="26">
        <v>41507.634494895836</v>
      </c>
      <c r="B730" t="s">
        <v>130</v>
      </c>
      <c r="C730" t="s">
        <v>258</v>
      </c>
      <c r="D730" t="s">
        <v>789</v>
      </c>
      <c r="E730" t="s">
        <v>132</v>
      </c>
      <c r="F730" t="s">
        <v>133</v>
      </c>
      <c r="G730" t="s">
        <v>134</v>
      </c>
      <c r="H730" t="s">
        <v>156</v>
      </c>
      <c r="I730">
        <v>35</v>
      </c>
      <c r="J730" t="s">
        <v>138</v>
      </c>
      <c r="K730" t="s">
        <v>157</v>
      </c>
      <c r="L730">
        <v>5</v>
      </c>
      <c r="M730" t="s">
        <v>138</v>
      </c>
      <c r="N730" t="s">
        <v>158</v>
      </c>
      <c r="O730">
        <v>60</v>
      </c>
      <c r="P730" t="s">
        <v>138</v>
      </c>
    </row>
    <row r="731" spans="1:40">
      <c r="A731" s="26">
        <v>41507.634494895836</v>
      </c>
      <c r="B731" t="s">
        <v>130</v>
      </c>
      <c r="C731" t="s">
        <v>258</v>
      </c>
      <c r="D731" t="s">
        <v>790</v>
      </c>
      <c r="E731" t="s">
        <v>132</v>
      </c>
      <c r="F731" t="s">
        <v>133</v>
      </c>
      <c r="G731" t="s">
        <v>134</v>
      </c>
      <c r="H731" t="s">
        <v>160</v>
      </c>
      <c r="I731">
        <v>1</v>
      </c>
      <c r="J731" t="s">
        <v>138</v>
      </c>
    </row>
    <row r="732" spans="1:40">
      <c r="A732" s="26">
        <v>41507.634494895836</v>
      </c>
      <c r="B732" t="s">
        <v>130</v>
      </c>
      <c r="C732" t="s">
        <v>258</v>
      </c>
      <c r="D732" t="s">
        <v>791</v>
      </c>
      <c r="E732" t="s">
        <v>132</v>
      </c>
      <c r="F732" t="s">
        <v>133</v>
      </c>
      <c r="G732" t="s">
        <v>134</v>
      </c>
      <c r="H732" t="s">
        <v>162</v>
      </c>
      <c r="I732">
        <v>30</v>
      </c>
      <c r="J732" t="s">
        <v>138</v>
      </c>
      <c r="K732" t="s">
        <v>163</v>
      </c>
      <c r="L732">
        <v>30</v>
      </c>
      <c r="M732" t="s">
        <v>138</v>
      </c>
      <c r="N732" t="s">
        <v>164</v>
      </c>
      <c r="O732">
        <v>30</v>
      </c>
      <c r="P732" t="s">
        <v>138</v>
      </c>
      <c r="Q732" t="s">
        <v>165</v>
      </c>
      <c r="R732">
        <v>10</v>
      </c>
      <c r="S732" t="s">
        <v>138</v>
      </c>
      <c r="T732" t="s">
        <v>166</v>
      </c>
      <c r="U732">
        <v>20</v>
      </c>
      <c r="V732" t="s">
        <v>138</v>
      </c>
      <c r="W732" t="s">
        <v>167</v>
      </c>
      <c r="X732">
        <v>20</v>
      </c>
      <c r="Y732" t="s">
        <v>138</v>
      </c>
      <c r="Z732" t="s">
        <v>168</v>
      </c>
      <c r="AA732">
        <v>20</v>
      </c>
      <c r="AB732" t="s">
        <v>138</v>
      </c>
      <c r="AC732" t="s">
        <v>169</v>
      </c>
      <c r="AD732">
        <v>20</v>
      </c>
      <c r="AE732" t="s">
        <v>138</v>
      </c>
      <c r="AF732" t="s">
        <v>170</v>
      </c>
      <c r="AG732">
        <v>115200</v>
      </c>
      <c r="AH732" t="s">
        <v>138</v>
      </c>
      <c r="AI732" t="s">
        <v>171</v>
      </c>
      <c r="AJ732">
        <v>12000</v>
      </c>
      <c r="AK732" t="s">
        <v>138</v>
      </c>
      <c r="AL732" t="s">
        <v>172</v>
      </c>
      <c r="AM732">
        <v>30000</v>
      </c>
      <c r="AN732" t="s">
        <v>138</v>
      </c>
    </row>
    <row r="733" spans="1:40">
      <c r="A733" s="26">
        <v>41507.634494895836</v>
      </c>
      <c r="B733" t="s">
        <v>130</v>
      </c>
      <c r="C733" t="s">
        <v>258</v>
      </c>
      <c r="D733" t="s">
        <v>792</v>
      </c>
      <c r="E733" t="s">
        <v>132</v>
      </c>
      <c r="F733" t="s">
        <v>133</v>
      </c>
      <c r="G733" t="s">
        <v>134</v>
      </c>
      <c r="H733" t="s">
        <v>174</v>
      </c>
      <c r="I733">
        <v>60</v>
      </c>
      <c r="J733" t="s">
        <v>138</v>
      </c>
      <c r="K733" t="s">
        <v>175</v>
      </c>
      <c r="L733">
        <v>40</v>
      </c>
      <c r="M733" t="s">
        <v>138</v>
      </c>
      <c r="N733" t="s">
        <v>176</v>
      </c>
      <c r="O733">
        <v>50</v>
      </c>
      <c r="P733" t="s">
        <v>138</v>
      </c>
      <c r="Q733" t="s">
        <v>177</v>
      </c>
      <c r="R733">
        <v>40</v>
      </c>
      <c r="S733" t="s">
        <v>138</v>
      </c>
      <c r="T733" t="s">
        <v>178</v>
      </c>
      <c r="U733">
        <v>60</v>
      </c>
      <c r="V733" t="s">
        <v>138</v>
      </c>
      <c r="W733" t="s">
        <v>179</v>
      </c>
      <c r="X733">
        <v>50</v>
      </c>
      <c r="Y733" t="s">
        <v>138</v>
      </c>
      <c r="Z733" t="s">
        <v>180</v>
      </c>
      <c r="AA733">
        <v>50</v>
      </c>
      <c r="AB733" t="s">
        <v>138</v>
      </c>
      <c r="AC733" t="s">
        <v>181</v>
      </c>
      <c r="AD733">
        <v>35</v>
      </c>
      <c r="AE733" t="s">
        <v>138</v>
      </c>
      <c r="AF733" t="s">
        <v>182</v>
      </c>
      <c r="AG733">
        <v>8</v>
      </c>
      <c r="AH733" t="s">
        <v>138</v>
      </c>
      <c r="AI733" t="s">
        <v>183</v>
      </c>
      <c r="AJ733">
        <v>90</v>
      </c>
      <c r="AK733" t="s">
        <v>138</v>
      </c>
      <c r="AL733" t="s">
        <v>184</v>
      </c>
      <c r="AM733">
        <v>1</v>
      </c>
      <c r="AN733" t="s">
        <v>138</v>
      </c>
    </row>
    <row r="734" spans="1:40">
      <c r="A734" s="26">
        <v>41507.634494895836</v>
      </c>
      <c r="B734" t="s">
        <v>130</v>
      </c>
      <c r="C734" t="s">
        <v>258</v>
      </c>
      <c r="D734" t="s">
        <v>793</v>
      </c>
      <c r="E734" t="s">
        <v>132</v>
      </c>
      <c r="F734" t="s">
        <v>133</v>
      </c>
      <c r="G734" t="s">
        <v>134</v>
      </c>
      <c r="H734" t="s">
        <v>186</v>
      </c>
      <c r="I734">
        <v>33</v>
      </c>
      <c r="J734" t="s">
        <v>138</v>
      </c>
      <c r="K734" t="s">
        <v>187</v>
      </c>
      <c r="L734">
        <v>33</v>
      </c>
      <c r="M734" t="s">
        <v>138</v>
      </c>
      <c r="N734" t="s">
        <v>188</v>
      </c>
      <c r="O734">
        <v>34</v>
      </c>
      <c r="P734" t="s">
        <v>138</v>
      </c>
      <c r="Q734" t="s">
        <v>166</v>
      </c>
      <c r="R734">
        <v>20</v>
      </c>
      <c r="S734" t="s">
        <v>138</v>
      </c>
      <c r="T734" t="s">
        <v>167</v>
      </c>
      <c r="U734">
        <v>20</v>
      </c>
      <c r="V734" t="s">
        <v>138</v>
      </c>
      <c r="W734" t="s">
        <v>168</v>
      </c>
      <c r="X734">
        <v>20</v>
      </c>
      <c r="Y734" t="s">
        <v>138</v>
      </c>
      <c r="Z734" t="s">
        <v>189</v>
      </c>
      <c r="AA734">
        <v>20</v>
      </c>
      <c r="AB734" t="s">
        <v>138</v>
      </c>
      <c r="AC734" t="s">
        <v>190</v>
      </c>
      <c r="AD734">
        <v>20</v>
      </c>
      <c r="AE734" t="s">
        <v>138</v>
      </c>
      <c r="AF734" t="s">
        <v>191</v>
      </c>
      <c r="AG734">
        <v>20</v>
      </c>
      <c r="AH734" t="s">
        <v>138</v>
      </c>
      <c r="AI734" t="s">
        <v>170</v>
      </c>
      <c r="AJ734">
        <v>115200</v>
      </c>
      <c r="AK734" t="s">
        <v>138</v>
      </c>
      <c r="AL734" t="s">
        <v>171</v>
      </c>
      <c r="AM734">
        <v>12000</v>
      </c>
      <c r="AN734" t="s">
        <v>138</v>
      </c>
    </row>
    <row r="735" spans="1:40">
      <c r="A735" s="26">
        <v>41507.634494895836</v>
      </c>
      <c r="B735" t="s">
        <v>130</v>
      </c>
      <c r="C735" t="s">
        <v>258</v>
      </c>
      <c r="D735" t="s">
        <v>794</v>
      </c>
      <c r="E735" t="s">
        <v>193</v>
      </c>
      <c r="F735" t="s">
        <v>194</v>
      </c>
      <c r="G735" t="s">
        <v>195</v>
      </c>
    </row>
    <row r="736" spans="1:40">
      <c r="A736" s="26">
        <v>41507.634494895836</v>
      </c>
      <c r="B736" t="s">
        <v>130</v>
      </c>
      <c r="C736" t="s">
        <v>258</v>
      </c>
      <c r="D736" t="s">
        <v>795</v>
      </c>
      <c r="E736" t="s">
        <v>193</v>
      </c>
      <c r="F736" t="s">
        <v>796</v>
      </c>
      <c r="G736" t="s">
        <v>797</v>
      </c>
      <c r="H736" t="s">
        <v>798</v>
      </c>
    </row>
    <row r="737" spans="1:40">
      <c r="A737" s="26">
        <v>41507.634495057871</v>
      </c>
      <c r="B737" t="s">
        <v>130</v>
      </c>
      <c r="C737" t="s">
        <v>127</v>
      </c>
      <c r="D737" t="s">
        <v>799</v>
      </c>
    </row>
    <row r="738" spans="1:40">
      <c r="A738" s="26">
        <v>41507.634495057871</v>
      </c>
      <c r="B738" t="s">
        <v>130</v>
      </c>
      <c r="C738" t="s">
        <v>127</v>
      </c>
      <c r="D738" t="s">
        <v>800</v>
      </c>
      <c r="E738" t="s">
        <v>132</v>
      </c>
      <c r="F738" t="s">
        <v>133</v>
      </c>
      <c r="G738" t="s">
        <v>134</v>
      </c>
      <c r="H738" t="s">
        <v>135</v>
      </c>
      <c r="I738">
        <v>240000</v>
      </c>
      <c r="J738" t="s">
        <v>136</v>
      </c>
      <c r="K738">
        <v>240000</v>
      </c>
      <c r="L738" t="s">
        <v>137</v>
      </c>
      <c r="M738">
        <v>500</v>
      </c>
      <c r="N738" t="s">
        <v>138</v>
      </c>
      <c r="O738" t="s">
        <v>139</v>
      </c>
      <c r="P738">
        <v>300</v>
      </c>
      <c r="Q738" t="s">
        <v>138</v>
      </c>
    </row>
    <row r="739" spans="1:40">
      <c r="A739" s="26">
        <v>41507.634495057871</v>
      </c>
      <c r="B739" t="s">
        <v>130</v>
      </c>
      <c r="C739" t="s">
        <v>127</v>
      </c>
      <c r="D739" t="s">
        <v>801</v>
      </c>
      <c r="E739" t="s">
        <v>132</v>
      </c>
      <c r="F739" t="s">
        <v>133</v>
      </c>
      <c r="G739" t="s">
        <v>134</v>
      </c>
      <c r="H739" t="s">
        <v>142</v>
      </c>
      <c r="I739">
        <v>49</v>
      </c>
      <c r="J739" t="s">
        <v>138</v>
      </c>
      <c r="K739" t="s">
        <v>143</v>
      </c>
      <c r="L739">
        <v>130</v>
      </c>
      <c r="M739" t="s">
        <v>138</v>
      </c>
      <c r="N739" t="s">
        <v>144</v>
      </c>
      <c r="O739">
        <v>180</v>
      </c>
      <c r="P739" t="s">
        <v>138</v>
      </c>
      <c r="Q739" t="s">
        <v>145</v>
      </c>
      <c r="R739">
        <v>140</v>
      </c>
      <c r="S739" t="s">
        <v>138</v>
      </c>
      <c r="T739" t="s">
        <v>146</v>
      </c>
      <c r="U739">
        <v>80</v>
      </c>
      <c r="V739" t="s">
        <v>138</v>
      </c>
      <c r="W739" t="s">
        <v>147</v>
      </c>
      <c r="X739">
        <v>101</v>
      </c>
      <c r="Y739" t="s">
        <v>138</v>
      </c>
      <c r="Z739" t="s">
        <v>148</v>
      </c>
      <c r="AA739">
        <v>190</v>
      </c>
      <c r="AB739" t="s">
        <v>138</v>
      </c>
      <c r="AC739" t="s">
        <v>149</v>
      </c>
      <c r="AD739">
        <v>20</v>
      </c>
      <c r="AE739" t="s">
        <v>138</v>
      </c>
    </row>
    <row r="740" spans="1:40">
      <c r="A740" s="26">
        <v>41507.634495057871</v>
      </c>
      <c r="B740" t="s">
        <v>130</v>
      </c>
      <c r="C740" t="s">
        <v>127</v>
      </c>
      <c r="D740" t="s">
        <v>802</v>
      </c>
    </row>
    <row r="741" spans="1:40">
      <c r="A741" s="26">
        <v>41507.634495057871</v>
      </c>
      <c r="B741" t="s">
        <v>130</v>
      </c>
      <c r="C741" t="s">
        <v>127</v>
      </c>
      <c r="D741" t="s">
        <v>803</v>
      </c>
      <c r="E741" t="s">
        <v>132</v>
      </c>
      <c r="F741" t="s">
        <v>133</v>
      </c>
      <c r="G741" t="s">
        <v>134</v>
      </c>
      <c r="H741" t="s">
        <v>152</v>
      </c>
      <c r="I741">
        <v>50</v>
      </c>
      <c r="J741" t="s">
        <v>138</v>
      </c>
      <c r="K741" t="s">
        <v>153</v>
      </c>
      <c r="L741">
        <v>50</v>
      </c>
      <c r="M741" t="s">
        <v>138</v>
      </c>
      <c r="N741" t="s">
        <v>154</v>
      </c>
      <c r="O741">
        <v>50</v>
      </c>
      <c r="P741" t="s">
        <v>138</v>
      </c>
    </row>
    <row r="742" spans="1:40">
      <c r="A742" s="26">
        <v>41507.634495057871</v>
      </c>
      <c r="B742" t="s">
        <v>130</v>
      </c>
      <c r="C742" t="s">
        <v>127</v>
      </c>
      <c r="D742" t="s">
        <v>804</v>
      </c>
      <c r="E742" t="s">
        <v>132</v>
      </c>
      <c r="F742" t="s">
        <v>133</v>
      </c>
      <c r="G742" t="s">
        <v>134</v>
      </c>
      <c r="H742" t="s">
        <v>156</v>
      </c>
      <c r="I742">
        <v>35</v>
      </c>
      <c r="J742" t="s">
        <v>138</v>
      </c>
      <c r="K742" t="s">
        <v>157</v>
      </c>
      <c r="L742">
        <v>5</v>
      </c>
      <c r="M742" t="s">
        <v>138</v>
      </c>
      <c r="N742" t="s">
        <v>158</v>
      </c>
      <c r="O742">
        <v>60</v>
      </c>
      <c r="P742" t="s">
        <v>138</v>
      </c>
    </row>
    <row r="743" spans="1:40">
      <c r="A743" s="26">
        <v>41507.634495057871</v>
      </c>
      <c r="B743" t="s">
        <v>130</v>
      </c>
      <c r="C743" t="s">
        <v>127</v>
      </c>
      <c r="D743" t="s">
        <v>805</v>
      </c>
      <c r="E743" t="s">
        <v>132</v>
      </c>
      <c r="F743" t="s">
        <v>133</v>
      </c>
      <c r="G743" t="s">
        <v>134</v>
      </c>
      <c r="H743" t="s">
        <v>160</v>
      </c>
      <c r="I743">
        <v>1</v>
      </c>
      <c r="J743" t="s">
        <v>138</v>
      </c>
    </row>
    <row r="744" spans="1:40">
      <c r="A744" s="26">
        <v>41507.634495057871</v>
      </c>
      <c r="B744" t="s">
        <v>130</v>
      </c>
      <c r="C744" t="s">
        <v>237</v>
      </c>
      <c r="D744" t="s">
        <v>806</v>
      </c>
      <c r="E744" t="s">
        <v>132</v>
      </c>
      <c r="F744" t="s">
        <v>133</v>
      </c>
      <c r="G744" t="s">
        <v>134</v>
      </c>
      <c r="H744" t="s">
        <v>135</v>
      </c>
      <c r="I744">
        <v>240000</v>
      </c>
      <c r="J744" t="s">
        <v>136</v>
      </c>
      <c r="K744">
        <v>240000</v>
      </c>
      <c r="L744" t="s">
        <v>137</v>
      </c>
      <c r="M744">
        <v>500</v>
      </c>
      <c r="N744" t="s">
        <v>138</v>
      </c>
      <c r="O744" t="s">
        <v>139</v>
      </c>
      <c r="P744">
        <v>300</v>
      </c>
      <c r="Q744" t="s">
        <v>138</v>
      </c>
    </row>
    <row r="745" spans="1:40">
      <c r="A745" s="26">
        <v>41507.634495057871</v>
      </c>
      <c r="B745" t="s">
        <v>130</v>
      </c>
      <c r="C745" t="s">
        <v>237</v>
      </c>
      <c r="D745" t="s">
        <v>807</v>
      </c>
    </row>
    <row r="746" spans="1:40">
      <c r="A746" s="26">
        <v>41507.634495069447</v>
      </c>
      <c r="B746" t="s">
        <v>130</v>
      </c>
      <c r="C746" t="s">
        <v>127</v>
      </c>
      <c r="D746" t="s">
        <v>808</v>
      </c>
      <c r="E746" t="s">
        <v>132</v>
      </c>
      <c r="F746" t="s">
        <v>133</v>
      </c>
      <c r="G746" t="s">
        <v>134</v>
      </c>
      <c r="H746" t="s">
        <v>174</v>
      </c>
      <c r="I746">
        <v>60</v>
      </c>
      <c r="J746" t="s">
        <v>138</v>
      </c>
      <c r="K746" t="s">
        <v>175</v>
      </c>
      <c r="L746">
        <v>40</v>
      </c>
      <c r="M746" t="s">
        <v>138</v>
      </c>
      <c r="N746" t="s">
        <v>176</v>
      </c>
      <c r="O746">
        <v>50</v>
      </c>
      <c r="P746" t="s">
        <v>138</v>
      </c>
      <c r="Q746" t="s">
        <v>177</v>
      </c>
      <c r="R746">
        <v>40</v>
      </c>
      <c r="S746" t="s">
        <v>138</v>
      </c>
      <c r="T746" t="s">
        <v>178</v>
      </c>
      <c r="U746">
        <v>60</v>
      </c>
      <c r="V746" t="s">
        <v>138</v>
      </c>
      <c r="W746" t="s">
        <v>179</v>
      </c>
      <c r="X746">
        <v>50</v>
      </c>
      <c r="Y746" t="s">
        <v>138</v>
      </c>
      <c r="Z746" t="s">
        <v>180</v>
      </c>
      <c r="AA746">
        <v>50</v>
      </c>
      <c r="AB746" t="s">
        <v>138</v>
      </c>
      <c r="AC746" t="s">
        <v>181</v>
      </c>
      <c r="AD746">
        <v>35</v>
      </c>
      <c r="AE746" t="s">
        <v>138</v>
      </c>
      <c r="AF746" t="s">
        <v>182</v>
      </c>
      <c r="AG746">
        <v>8</v>
      </c>
      <c r="AH746" t="s">
        <v>138</v>
      </c>
      <c r="AI746" t="s">
        <v>183</v>
      </c>
      <c r="AJ746">
        <v>90</v>
      </c>
      <c r="AK746" t="s">
        <v>138</v>
      </c>
      <c r="AL746" t="s">
        <v>184</v>
      </c>
      <c r="AM746">
        <v>1</v>
      </c>
      <c r="AN746" t="s">
        <v>138</v>
      </c>
    </row>
    <row r="747" spans="1:40">
      <c r="A747" s="26">
        <v>41507.634495069447</v>
      </c>
      <c r="B747" t="s">
        <v>130</v>
      </c>
      <c r="C747" t="s">
        <v>127</v>
      </c>
      <c r="D747" t="s">
        <v>809</v>
      </c>
      <c r="E747" t="s">
        <v>132</v>
      </c>
      <c r="F747" t="s">
        <v>133</v>
      </c>
      <c r="G747" t="s">
        <v>134</v>
      </c>
      <c r="H747" t="s">
        <v>186</v>
      </c>
      <c r="I747">
        <v>33</v>
      </c>
      <c r="J747" t="s">
        <v>138</v>
      </c>
      <c r="K747" t="s">
        <v>187</v>
      </c>
      <c r="L747">
        <v>33</v>
      </c>
      <c r="M747" t="s">
        <v>138</v>
      </c>
      <c r="N747" t="s">
        <v>188</v>
      </c>
      <c r="O747">
        <v>34</v>
      </c>
      <c r="P747" t="s">
        <v>138</v>
      </c>
      <c r="Q747" t="s">
        <v>166</v>
      </c>
      <c r="R747">
        <v>20</v>
      </c>
      <c r="S747" t="s">
        <v>138</v>
      </c>
      <c r="T747" t="s">
        <v>167</v>
      </c>
      <c r="U747">
        <v>20</v>
      </c>
      <c r="V747" t="s">
        <v>138</v>
      </c>
      <c r="W747" t="s">
        <v>168</v>
      </c>
      <c r="X747">
        <v>20</v>
      </c>
      <c r="Y747" t="s">
        <v>138</v>
      </c>
      <c r="Z747" t="s">
        <v>189</v>
      </c>
      <c r="AA747">
        <v>20</v>
      </c>
      <c r="AB747" t="s">
        <v>138</v>
      </c>
      <c r="AC747" t="s">
        <v>190</v>
      </c>
      <c r="AD747">
        <v>20</v>
      </c>
      <c r="AE747" t="s">
        <v>138</v>
      </c>
      <c r="AF747" t="s">
        <v>191</v>
      </c>
      <c r="AG747">
        <v>20</v>
      </c>
      <c r="AH747" t="s">
        <v>138</v>
      </c>
      <c r="AI747" t="s">
        <v>170</v>
      </c>
      <c r="AJ747">
        <v>115200</v>
      </c>
      <c r="AK747" t="s">
        <v>138</v>
      </c>
      <c r="AL747" t="s">
        <v>171</v>
      </c>
      <c r="AM747">
        <v>12000</v>
      </c>
      <c r="AN747" t="s">
        <v>138</v>
      </c>
    </row>
    <row r="748" spans="1:40">
      <c r="A748" s="26">
        <v>41507.634495069447</v>
      </c>
      <c r="B748" t="s">
        <v>130</v>
      </c>
      <c r="C748" t="s">
        <v>127</v>
      </c>
      <c r="D748" t="s">
        <v>810</v>
      </c>
      <c r="E748" t="s">
        <v>193</v>
      </c>
      <c r="F748" t="s">
        <v>194</v>
      </c>
      <c r="G748" t="s">
        <v>195</v>
      </c>
    </row>
    <row r="749" spans="1:40">
      <c r="A749" s="26">
        <v>41507.634495069447</v>
      </c>
      <c r="B749" t="s">
        <v>130</v>
      </c>
      <c r="C749" t="s">
        <v>127</v>
      </c>
      <c r="D749" t="s">
        <v>811</v>
      </c>
      <c r="E749" t="s">
        <v>193</v>
      </c>
      <c r="F749" t="s">
        <v>812</v>
      </c>
      <c r="G749" t="s">
        <v>813</v>
      </c>
      <c r="H749" t="s">
        <v>814</v>
      </c>
    </row>
    <row r="750" spans="1:40">
      <c r="A750" s="26">
        <v>41507.634495069447</v>
      </c>
      <c r="B750" t="s">
        <v>130</v>
      </c>
      <c r="C750" t="s">
        <v>127</v>
      </c>
      <c r="D750" t="s">
        <v>815</v>
      </c>
      <c r="E750" t="s">
        <v>132</v>
      </c>
      <c r="F750" t="s">
        <v>133</v>
      </c>
      <c r="G750" t="s">
        <v>134</v>
      </c>
      <c r="H750" t="s">
        <v>162</v>
      </c>
      <c r="I750">
        <v>30</v>
      </c>
      <c r="J750" t="s">
        <v>138</v>
      </c>
      <c r="K750" t="s">
        <v>163</v>
      </c>
      <c r="L750">
        <v>30</v>
      </c>
      <c r="M750" t="s">
        <v>138</v>
      </c>
      <c r="N750" t="s">
        <v>164</v>
      </c>
      <c r="O750">
        <v>30</v>
      </c>
      <c r="P750" t="s">
        <v>138</v>
      </c>
      <c r="Q750" t="s">
        <v>165</v>
      </c>
      <c r="R750">
        <v>10</v>
      </c>
      <c r="S750" t="s">
        <v>138</v>
      </c>
      <c r="T750" t="s">
        <v>166</v>
      </c>
      <c r="U750">
        <v>20</v>
      </c>
      <c r="V750" t="s">
        <v>138</v>
      </c>
      <c r="W750" t="s">
        <v>167</v>
      </c>
      <c r="X750">
        <v>20</v>
      </c>
      <c r="Y750" t="s">
        <v>138</v>
      </c>
      <c r="Z750" t="s">
        <v>168</v>
      </c>
      <c r="AA750">
        <v>20</v>
      </c>
      <c r="AB750" t="s">
        <v>138</v>
      </c>
      <c r="AC750" t="s">
        <v>169</v>
      </c>
      <c r="AD750">
        <v>20</v>
      </c>
      <c r="AE750" t="s">
        <v>138</v>
      </c>
      <c r="AF750" t="s">
        <v>170</v>
      </c>
      <c r="AG750">
        <v>115200</v>
      </c>
      <c r="AH750" t="s">
        <v>138</v>
      </c>
      <c r="AI750" t="s">
        <v>171</v>
      </c>
      <c r="AJ750">
        <v>12000</v>
      </c>
      <c r="AK750" t="s">
        <v>138</v>
      </c>
      <c r="AL750" t="s">
        <v>172</v>
      </c>
      <c r="AM750">
        <v>30000</v>
      </c>
      <c r="AN750" t="s">
        <v>138</v>
      </c>
    </row>
    <row r="751" spans="1:40">
      <c r="A751" s="26">
        <v>41507.634495069447</v>
      </c>
      <c r="B751" t="s">
        <v>130</v>
      </c>
      <c r="C751" t="s">
        <v>237</v>
      </c>
      <c r="D751" t="s">
        <v>816</v>
      </c>
      <c r="E751" t="s">
        <v>132</v>
      </c>
      <c r="F751" t="s">
        <v>133</v>
      </c>
      <c r="G751" t="s">
        <v>134</v>
      </c>
      <c r="H751" t="s">
        <v>142</v>
      </c>
      <c r="I751">
        <v>49</v>
      </c>
      <c r="J751" t="s">
        <v>138</v>
      </c>
      <c r="K751" t="s">
        <v>143</v>
      </c>
      <c r="L751">
        <v>130</v>
      </c>
      <c r="M751" t="s">
        <v>138</v>
      </c>
      <c r="N751" t="s">
        <v>144</v>
      </c>
      <c r="O751">
        <v>180</v>
      </c>
      <c r="P751" t="s">
        <v>138</v>
      </c>
      <c r="Q751" t="s">
        <v>145</v>
      </c>
      <c r="R751">
        <v>140</v>
      </c>
      <c r="S751" t="s">
        <v>138</v>
      </c>
      <c r="T751" t="s">
        <v>146</v>
      </c>
      <c r="U751">
        <v>80</v>
      </c>
      <c r="V751" t="s">
        <v>138</v>
      </c>
      <c r="W751" t="s">
        <v>147</v>
      </c>
      <c r="X751">
        <v>101</v>
      </c>
      <c r="Y751" t="s">
        <v>138</v>
      </c>
      <c r="Z751" t="s">
        <v>148</v>
      </c>
      <c r="AA751">
        <v>190</v>
      </c>
      <c r="AB751" t="s">
        <v>138</v>
      </c>
      <c r="AC751" t="s">
        <v>149</v>
      </c>
      <c r="AD751">
        <v>20</v>
      </c>
      <c r="AE751" t="s">
        <v>138</v>
      </c>
    </row>
    <row r="752" spans="1:40">
      <c r="A752" s="26">
        <v>41507.634495069447</v>
      </c>
      <c r="B752" t="s">
        <v>130</v>
      </c>
      <c r="C752" t="s">
        <v>237</v>
      </c>
      <c r="D752" t="s">
        <v>817</v>
      </c>
    </row>
    <row r="753" spans="1:40">
      <c r="A753" s="26">
        <v>41507.634495069447</v>
      </c>
      <c r="B753" t="s">
        <v>130</v>
      </c>
      <c r="C753" t="s">
        <v>237</v>
      </c>
      <c r="D753" t="s">
        <v>818</v>
      </c>
      <c r="E753" t="s">
        <v>132</v>
      </c>
      <c r="F753" t="s">
        <v>133</v>
      </c>
      <c r="G753" t="s">
        <v>134</v>
      </c>
      <c r="H753" t="s">
        <v>152</v>
      </c>
      <c r="I753">
        <v>50</v>
      </c>
      <c r="J753" t="s">
        <v>138</v>
      </c>
      <c r="K753" t="s">
        <v>153</v>
      </c>
      <c r="L753">
        <v>50</v>
      </c>
      <c r="M753" t="s">
        <v>138</v>
      </c>
      <c r="N753" t="s">
        <v>154</v>
      </c>
      <c r="O753">
        <v>50</v>
      </c>
      <c r="P753" t="s">
        <v>138</v>
      </c>
    </row>
    <row r="754" spans="1:40">
      <c r="A754" s="26">
        <v>41507.634495069447</v>
      </c>
      <c r="B754" t="s">
        <v>130</v>
      </c>
      <c r="C754" t="s">
        <v>237</v>
      </c>
      <c r="D754" t="s">
        <v>819</v>
      </c>
      <c r="E754" t="s">
        <v>132</v>
      </c>
      <c r="F754" t="s">
        <v>133</v>
      </c>
      <c r="G754" t="s">
        <v>134</v>
      </c>
      <c r="H754" t="s">
        <v>156</v>
      </c>
      <c r="I754">
        <v>35</v>
      </c>
      <c r="J754" t="s">
        <v>138</v>
      </c>
      <c r="K754" t="s">
        <v>157</v>
      </c>
      <c r="L754">
        <v>5</v>
      </c>
      <c r="M754" t="s">
        <v>138</v>
      </c>
      <c r="N754" t="s">
        <v>158</v>
      </c>
      <c r="O754">
        <v>60</v>
      </c>
      <c r="P754" t="s">
        <v>138</v>
      </c>
    </row>
    <row r="755" spans="1:40">
      <c r="A755" s="26">
        <v>41507.634495069447</v>
      </c>
      <c r="B755" t="s">
        <v>130</v>
      </c>
      <c r="C755" t="s">
        <v>237</v>
      </c>
      <c r="D755" t="s">
        <v>820</v>
      </c>
      <c r="E755" t="s">
        <v>132</v>
      </c>
      <c r="F755" t="s">
        <v>133</v>
      </c>
      <c r="G755" t="s">
        <v>134</v>
      </c>
      <c r="H755" t="s">
        <v>160</v>
      </c>
      <c r="I755">
        <v>1</v>
      </c>
      <c r="J755" t="s">
        <v>138</v>
      </c>
    </row>
    <row r="756" spans="1:40">
      <c r="A756" s="26">
        <v>41507.634495069447</v>
      </c>
      <c r="B756" t="s">
        <v>130</v>
      </c>
      <c r="C756" t="s">
        <v>237</v>
      </c>
      <c r="D756" t="s">
        <v>821</v>
      </c>
      <c r="E756" t="s">
        <v>132</v>
      </c>
      <c r="F756" t="s">
        <v>133</v>
      </c>
      <c r="G756" t="s">
        <v>134</v>
      </c>
      <c r="H756" t="s">
        <v>162</v>
      </c>
      <c r="I756">
        <v>30</v>
      </c>
      <c r="J756" t="s">
        <v>138</v>
      </c>
      <c r="K756" t="s">
        <v>163</v>
      </c>
      <c r="L756">
        <v>30</v>
      </c>
      <c r="M756" t="s">
        <v>138</v>
      </c>
      <c r="N756" t="s">
        <v>164</v>
      </c>
      <c r="O756">
        <v>30</v>
      </c>
      <c r="P756" t="s">
        <v>138</v>
      </c>
      <c r="Q756" t="s">
        <v>165</v>
      </c>
      <c r="R756">
        <v>10</v>
      </c>
      <c r="S756" t="s">
        <v>138</v>
      </c>
      <c r="T756" t="s">
        <v>166</v>
      </c>
      <c r="U756">
        <v>20</v>
      </c>
      <c r="V756" t="s">
        <v>138</v>
      </c>
      <c r="W756" t="s">
        <v>167</v>
      </c>
      <c r="X756">
        <v>20</v>
      </c>
      <c r="Y756" t="s">
        <v>138</v>
      </c>
      <c r="Z756" t="s">
        <v>168</v>
      </c>
      <c r="AA756">
        <v>20</v>
      </c>
      <c r="AB756" t="s">
        <v>138</v>
      </c>
      <c r="AC756" t="s">
        <v>169</v>
      </c>
      <c r="AD756">
        <v>20</v>
      </c>
      <c r="AE756" t="s">
        <v>138</v>
      </c>
      <c r="AF756" t="s">
        <v>170</v>
      </c>
      <c r="AG756">
        <v>115200</v>
      </c>
      <c r="AH756" t="s">
        <v>138</v>
      </c>
      <c r="AI756" t="s">
        <v>171</v>
      </c>
      <c r="AJ756">
        <v>12000</v>
      </c>
      <c r="AK756" t="s">
        <v>138</v>
      </c>
      <c r="AL756" t="s">
        <v>172</v>
      </c>
      <c r="AM756">
        <v>30000</v>
      </c>
      <c r="AN756" t="s">
        <v>138</v>
      </c>
    </row>
    <row r="757" spans="1:40">
      <c r="A757" s="26">
        <v>41507.634495069447</v>
      </c>
      <c r="B757" t="s">
        <v>130</v>
      </c>
      <c r="C757" t="s">
        <v>237</v>
      </c>
      <c r="D757" t="s">
        <v>822</v>
      </c>
      <c r="E757" t="s">
        <v>132</v>
      </c>
      <c r="F757" t="s">
        <v>133</v>
      </c>
      <c r="G757" t="s">
        <v>134</v>
      </c>
      <c r="H757" t="s">
        <v>174</v>
      </c>
      <c r="I757">
        <v>60</v>
      </c>
      <c r="J757" t="s">
        <v>138</v>
      </c>
      <c r="K757" t="s">
        <v>175</v>
      </c>
      <c r="L757">
        <v>40</v>
      </c>
      <c r="M757" t="s">
        <v>138</v>
      </c>
      <c r="N757" t="s">
        <v>176</v>
      </c>
      <c r="O757">
        <v>50</v>
      </c>
      <c r="P757" t="s">
        <v>138</v>
      </c>
      <c r="Q757" t="s">
        <v>177</v>
      </c>
      <c r="R757">
        <v>40</v>
      </c>
      <c r="S757" t="s">
        <v>138</v>
      </c>
      <c r="T757" t="s">
        <v>178</v>
      </c>
      <c r="U757">
        <v>60</v>
      </c>
      <c r="V757" t="s">
        <v>138</v>
      </c>
      <c r="W757" t="s">
        <v>179</v>
      </c>
      <c r="X757">
        <v>50</v>
      </c>
      <c r="Y757" t="s">
        <v>138</v>
      </c>
      <c r="Z757" t="s">
        <v>180</v>
      </c>
      <c r="AA757">
        <v>50</v>
      </c>
      <c r="AB757" t="s">
        <v>138</v>
      </c>
      <c r="AC757" t="s">
        <v>181</v>
      </c>
      <c r="AD757">
        <v>35</v>
      </c>
      <c r="AE757" t="s">
        <v>138</v>
      </c>
      <c r="AF757" t="s">
        <v>182</v>
      </c>
      <c r="AG757">
        <v>8</v>
      </c>
      <c r="AH757" t="s">
        <v>138</v>
      </c>
      <c r="AI757" t="s">
        <v>183</v>
      </c>
      <c r="AJ757">
        <v>90</v>
      </c>
      <c r="AK757" t="s">
        <v>138</v>
      </c>
      <c r="AL757" t="s">
        <v>184</v>
      </c>
      <c r="AM757">
        <v>1</v>
      </c>
      <c r="AN757" t="s">
        <v>138</v>
      </c>
    </row>
    <row r="758" spans="1:40">
      <c r="A758" s="26">
        <v>41507.634495069447</v>
      </c>
      <c r="B758" t="s">
        <v>130</v>
      </c>
      <c r="C758" t="s">
        <v>237</v>
      </c>
      <c r="D758" t="s">
        <v>823</v>
      </c>
      <c r="E758" t="s">
        <v>132</v>
      </c>
      <c r="F758" t="s">
        <v>133</v>
      </c>
      <c r="G758" t="s">
        <v>134</v>
      </c>
      <c r="H758" t="s">
        <v>186</v>
      </c>
      <c r="I758">
        <v>33</v>
      </c>
      <c r="J758" t="s">
        <v>138</v>
      </c>
      <c r="K758" t="s">
        <v>187</v>
      </c>
      <c r="L758">
        <v>33</v>
      </c>
      <c r="M758" t="s">
        <v>138</v>
      </c>
      <c r="N758" t="s">
        <v>188</v>
      </c>
      <c r="O758">
        <v>34</v>
      </c>
      <c r="P758" t="s">
        <v>138</v>
      </c>
      <c r="Q758" t="s">
        <v>166</v>
      </c>
      <c r="R758">
        <v>20</v>
      </c>
      <c r="S758" t="s">
        <v>138</v>
      </c>
      <c r="T758" t="s">
        <v>167</v>
      </c>
      <c r="U758">
        <v>20</v>
      </c>
      <c r="V758" t="s">
        <v>138</v>
      </c>
      <c r="W758" t="s">
        <v>168</v>
      </c>
      <c r="X758">
        <v>20</v>
      </c>
      <c r="Y758" t="s">
        <v>138</v>
      </c>
      <c r="Z758" t="s">
        <v>189</v>
      </c>
      <c r="AA758">
        <v>20</v>
      </c>
      <c r="AB758" t="s">
        <v>138</v>
      </c>
      <c r="AC758" t="s">
        <v>190</v>
      </c>
      <c r="AD758">
        <v>20</v>
      </c>
      <c r="AE758" t="s">
        <v>138</v>
      </c>
      <c r="AF758" t="s">
        <v>191</v>
      </c>
      <c r="AG758">
        <v>20</v>
      </c>
      <c r="AH758" t="s">
        <v>138</v>
      </c>
      <c r="AI758" t="s">
        <v>170</v>
      </c>
      <c r="AJ758">
        <v>115200</v>
      </c>
      <c r="AK758" t="s">
        <v>138</v>
      </c>
      <c r="AL758" t="s">
        <v>171</v>
      </c>
      <c r="AM758">
        <v>12000</v>
      </c>
      <c r="AN758" t="s">
        <v>138</v>
      </c>
    </row>
    <row r="759" spans="1:40">
      <c r="A759" s="26">
        <v>41507.634495069447</v>
      </c>
      <c r="B759" t="s">
        <v>130</v>
      </c>
      <c r="C759" t="s">
        <v>237</v>
      </c>
      <c r="D759" t="s">
        <v>824</v>
      </c>
      <c r="E759" t="s">
        <v>193</v>
      </c>
      <c r="F759" t="s">
        <v>194</v>
      </c>
      <c r="G759" t="s">
        <v>195</v>
      </c>
    </row>
    <row r="760" spans="1:40">
      <c r="A760" s="26">
        <v>41507.634495069447</v>
      </c>
      <c r="B760" t="s">
        <v>130</v>
      </c>
      <c r="C760" t="s">
        <v>237</v>
      </c>
      <c r="D760" t="s">
        <v>825</v>
      </c>
      <c r="E760" t="s">
        <v>193</v>
      </c>
      <c r="F760" t="s">
        <v>826</v>
      </c>
      <c r="G760" t="s">
        <v>827</v>
      </c>
      <c r="H760" t="s">
        <v>828</v>
      </c>
    </row>
    <row r="761" spans="1:40">
      <c r="A761" s="26">
        <v>41507.634495069447</v>
      </c>
      <c r="B761" t="s">
        <v>130</v>
      </c>
      <c r="C761" t="s">
        <v>293</v>
      </c>
      <c r="D761" t="s">
        <v>829</v>
      </c>
      <c r="E761" t="s">
        <v>132</v>
      </c>
      <c r="F761" t="s">
        <v>133</v>
      </c>
      <c r="G761" t="s">
        <v>134</v>
      </c>
      <c r="H761" t="s">
        <v>135</v>
      </c>
      <c r="I761">
        <v>240000</v>
      </c>
      <c r="J761" t="s">
        <v>136</v>
      </c>
      <c r="K761">
        <v>240000</v>
      </c>
      <c r="L761" t="s">
        <v>137</v>
      </c>
      <c r="M761">
        <v>500</v>
      </c>
      <c r="N761" t="s">
        <v>138</v>
      </c>
      <c r="O761" t="s">
        <v>139</v>
      </c>
      <c r="P761">
        <v>300</v>
      </c>
      <c r="Q761" t="s">
        <v>138</v>
      </c>
    </row>
    <row r="762" spans="1:40">
      <c r="A762" s="26">
        <v>41507.634495069447</v>
      </c>
      <c r="B762" t="s">
        <v>130</v>
      </c>
      <c r="C762" t="s">
        <v>293</v>
      </c>
      <c r="D762" t="s">
        <v>830</v>
      </c>
      <c r="E762" t="s">
        <v>132</v>
      </c>
      <c r="F762" t="s">
        <v>133</v>
      </c>
      <c r="G762" t="s">
        <v>134</v>
      </c>
      <c r="H762" t="s">
        <v>142</v>
      </c>
      <c r="I762">
        <v>49</v>
      </c>
      <c r="J762" t="s">
        <v>138</v>
      </c>
      <c r="K762" t="s">
        <v>143</v>
      </c>
      <c r="L762">
        <v>130</v>
      </c>
      <c r="M762" t="s">
        <v>138</v>
      </c>
      <c r="N762" t="s">
        <v>144</v>
      </c>
      <c r="O762">
        <v>180</v>
      </c>
      <c r="P762" t="s">
        <v>138</v>
      </c>
      <c r="Q762" t="s">
        <v>145</v>
      </c>
      <c r="R762">
        <v>140</v>
      </c>
      <c r="S762" t="s">
        <v>138</v>
      </c>
      <c r="T762" t="s">
        <v>146</v>
      </c>
      <c r="U762">
        <v>80</v>
      </c>
      <c r="V762" t="s">
        <v>138</v>
      </c>
      <c r="W762" t="s">
        <v>147</v>
      </c>
      <c r="X762">
        <v>101</v>
      </c>
      <c r="Y762" t="s">
        <v>138</v>
      </c>
      <c r="Z762" t="s">
        <v>148</v>
      </c>
      <c r="AA762">
        <v>190</v>
      </c>
      <c r="AB762" t="s">
        <v>138</v>
      </c>
      <c r="AC762" t="s">
        <v>149</v>
      </c>
      <c r="AD762">
        <v>20</v>
      </c>
      <c r="AE762" t="s">
        <v>138</v>
      </c>
    </row>
    <row r="763" spans="1:40">
      <c r="A763" s="26">
        <v>41507.634495069447</v>
      </c>
      <c r="B763" t="s">
        <v>130</v>
      </c>
      <c r="C763" t="s">
        <v>293</v>
      </c>
      <c r="D763" t="s">
        <v>831</v>
      </c>
    </row>
    <row r="764" spans="1:40">
      <c r="A764" s="26">
        <v>41507.634495069447</v>
      </c>
      <c r="B764" t="s">
        <v>130</v>
      </c>
      <c r="C764" t="s">
        <v>293</v>
      </c>
      <c r="D764" t="s">
        <v>832</v>
      </c>
      <c r="E764" t="s">
        <v>132</v>
      </c>
      <c r="F764" t="s">
        <v>133</v>
      </c>
      <c r="G764" t="s">
        <v>134</v>
      </c>
      <c r="H764" t="s">
        <v>152</v>
      </c>
      <c r="I764">
        <v>50</v>
      </c>
      <c r="J764" t="s">
        <v>138</v>
      </c>
      <c r="K764" t="s">
        <v>153</v>
      </c>
      <c r="L764">
        <v>50</v>
      </c>
      <c r="M764" t="s">
        <v>138</v>
      </c>
      <c r="N764" t="s">
        <v>154</v>
      </c>
      <c r="O764">
        <v>50</v>
      </c>
      <c r="P764" t="s">
        <v>138</v>
      </c>
    </row>
    <row r="765" spans="1:40">
      <c r="A765" s="26">
        <v>41507.634495069447</v>
      </c>
      <c r="B765" t="s">
        <v>130</v>
      </c>
      <c r="C765" t="s">
        <v>293</v>
      </c>
      <c r="D765" t="s">
        <v>833</v>
      </c>
      <c r="E765" t="s">
        <v>132</v>
      </c>
      <c r="F765" t="s">
        <v>133</v>
      </c>
      <c r="G765" t="s">
        <v>134</v>
      </c>
      <c r="H765" t="s">
        <v>156</v>
      </c>
      <c r="I765">
        <v>35</v>
      </c>
      <c r="J765" t="s">
        <v>138</v>
      </c>
      <c r="K765" t="s">
        <v>157</v>
      </c>
      <c r="L765">
        <v>5</v>
      </c>
      <c r="M765" t="s">
        <v>138</v>
      </c>
      <c r="N765" t="s">
        <v>158</v>
      </c>
      <c r="O765">
        <v>60</v>
      </c>
      <c r="P765" t="s">
        <v>138</v>
      </c>
    </row>
    <row r="766" spans="1:40">
      <c r="A766" s="26">
        <v>41507.634495069447</v>
      </c>
      <c r="B766" t="s">
        <v>130</v>
      </c>
      <c r="C766" t="s">
        <v>293</v>
      </c>
      <c r="D766" t="s">
        <v>834</v>
      </c>
      <c r="E766" t="s">
        <v>132</v>
      </c>
      <c r="F766" t="s">
        <v>133</v>
      </c>
      <c r="G766" t="s">
        <v>134</v>
      </c>
      <c r="H766" t="s">
        <v>160</v>
      </c>
      <c r="I766">
        <v>1</v>
      </c>
      <c r="J766" t="s">
        <v>138</v>
      </c>
    </row>
    <row r="767" spans="1:40">
      <c r="A767" s="26">
        <v>41507.634495069447</v>
      </c>
      <c r="B767" t="s">
        <v>130</v>
      </c>
      <c r="C767" t="s">
        <v>293</v>
      </c>
      <c r="D767" t="s">
        <v>835</v>
      </c>
      <c r="E767" t="s">
        <v>132</v>
      </c>
      <c r="F767" t="s">
        <v>133</v>
      </c>
      <c r="G767" t="s">
        <v>134</v>
      </c>
      <c r="H767" t="s">
        <v>162</v>
      </c>
      <c r="I767">
        <v>30</v>
      </c>
      <c r="J767" t="s">
        <v>138</v>
      </c>
      <c r="K767" t="s">
        <v>163</v>
      </c>
      <c r="L767">
        <v>30</v>
      </c>
      <c r="M767" t="s">
        <v>138</v>
      </c>
      <c r="N767" t="s">
        <v>164</v>
      </c>
      <c r="O767">
        <v>30</v>
      </c>
      <c r="P767" t="s">
        <v>138</v>
      </c>
      <c r="Q767" t="s">
        <v>165</v>
      </c>
      <c r="R767">
        <v>10</v>
      </c>
      <c r="S767" t="s">
        <v>138</v>
      </c>
      <c r="T767" t="s">
        <v>166</v>
      </c>
      <c r="U767">
        <v>20</v>
      </c>
      <c r="V767" t="s">
        <v>138</v>
      </c>
      <c r="W767" t="s">
        <v>167</v>
      </c>
      <c r="X767">
        <v>20</v>
      </c>
      <c r="Y767" t="s">
        <v>138</v>
      </c>
      <c r="Z767" t="s">
        <v>168</v>
      </c>
      <c r="AA767">
        <v>20</v>
      </c>
      <c r="AB767" t="s">
        <v>138</v>
      </c>
      <c r="AC767" t="s">
        <v>169</v>
      </c>
      <c r="AD767">
        <v>20</v>
      </c>
      <c r="AE767" t="s">
        <v>138</v>
      </c>
      <c r="AF767" t="s">
        <v>170</v>
      </c>
      <c r="AG767">
        <v>115200</v>
      </c>
      <c r="AH767" t="s">
        <v>138</v>
      </c>
      <c r="AI767" t="s">
        <v>171</v>
      </c>
      <c r="AJ767">
        <v>12000</v>
      </c>
      <c r="AK767" t="s">
        <v>138</v>
      </c>
      <c r="AL767" t="s">
        <v>172</v>
      </c>
      <c r="AM767">
        <v>30000</v>
      </c>
      <c r="AN767" t="s">
        <v>138</v>
      </c>
    </row>
    <row r="768" spans="1:40">
      <c r="A768" s="26">
        <v>41507.634495069447</v>
      </c>
      <c r="B768" t="s">
        <v>130</v>
      </c>
      <c r="C768" t="s">
        <v>293</v>
      </c>
      <c r="D768" t="s">
        <v>836</v>
      </c>
    </row>
    <row r="769" spans="1:40">
      <c r="A769" s="26">
        <v>41507.634495069447</v>
      </c>
      <c r="B769" t="s">
        <v>130</v>
      </c>
      <c r="C769" t="s">
        <v>479</v>
      </c>
      <c r="D769" t="s">
        <v>837</v>
      </c>
    </row>
    <row r="770" spans="1:40">
      <c r="A770" s="26">
        <v>41507.634495069447</v>
      </c>
      <c r="B770" t="s">
        <v>130</v>
      </c>
      <c r="C770" t="s">
        <v>479</v>
      </c>
      <c r="D770" t="s">
        <v>838</v>
      </c>
      <c r="E770" t="s">
        <v>132</v>
      </c>
      <c r="F770" t="s">
        <v>133</v>
      </c>
      <c r="G770" t="s">
        <v>134</v>
      </c>
      <c r="H770" t="s">
        <v>135</v>
      </c>
      <c r="I770">
        <v>240000</v>
      </c>
      <c r="J770" t="s">
        <v>136</v>
      </c>
      <c r="K770">
        <v>240000</v>
      </c>
      <c r="L770" t="s">
        <v>137</v>
      </c>
      <c r="M770">
        <v>500</v>
      </c>
      <c r="N770" t="s">
        <v>138</v>
      </c>
      <c r="O770" t="s">
        <v>139</v>
      </c>
      <c r="P770">
        <v>300</v>
      </c>
      <c r="Q770" t="s">
        <v>138</v>
      </c>
    </row>
    <row r="771" spans="1:40">
      <c r="A771" s="26">
        <v>41507.634495069447</v>
      </c>
      <c r="B771" t="s">
        <v>130</v>
      </c>
      <c r="C771" t="s">
        <v>479</v>
      </c>
      <c r="D771" t="s">
        <v>839</v>
      </c>
      <c r="E771" t="s">
        <v>132</v>
      </c>
      <c r="F771" t="s">
        <v>133</v>
      </c>
      <c r="G771" t="s">
        <v>134</v>
      </c>
      <c r="H771" t="s">
        <v>142</v>
      </c>
      <c r="I771">
        <v>49</v>
      </c>
      <c r="J771" t="s">
        <v>138</v>
      </c>
      <c r="K771" t="s">
        <v>143</v>
      </c>
      <c r="L771">
        <v>130</v>
      </c>
      <c r="M771" t="s">
        <v>138</v>
      </c>
      <c r="N771" t="s">
        <v>144</v>
      </c>
      <c r="O771">
        <v>180</v>
      </c>
      <c r="P771" t="s">
        <v>138</v>
      </c>
      <c r="Q771" t="s">
        <v>145</v>
      </c>
      <c r="R771">
        <v>140</v>
      </c>
      <c r="S771" t="s">
        <v>138</v>
      </c>
      <c r="T771" t="s">
        <v>146</v>
      </c>
      <c r="U771">
        <v>80</v>
      </c>
      <c r="V771" t="s">
        <v>138</v>
      </c>
      <c r="W771" t="s">
        <v>147</v>
      </c>
      <c r="X771">
        <v>101</v>
      </c>
      <c r="Y771" t="s">
        <v>138</v>
      </c>
      <c r="Z771" t="s">
        <v>148</v>
      </c>
      <c r="AA771">
        <v>190</v>
      </c>
      <c r="AB771" t="s">
        <v>138</v>
      </c>
      <c r="AC771" t="s">
        <v>149</v>
      </c>
      <c r="AD771">
        <v>20</v>
      </c>
      <c r="AE771" t="s">
        <v>138</v>
      </c>
    </row>
    <row r="772" spans="1:40">
      <c r="A772" s="26">
        <v>41507.634495069447</v>
      </c>
      <c r="B772" t="s">
        <v>130</v>
      </c>
      <c r="C772" t="s">
        <v>479</v>
      </c>
      <c r="D772" t="s">
        <v>840</v>
      </c>
    </row>
    <row r="773" spans="1:40">
      <c r="A773" s="26">
        <v>41507.634495069447</v>
      </c>
      <c r="B773" t="s">
        <v>130</v>
      </c>
      <c r="C773" t="s">
        <v>479</v>
      </c>
      <c r="D773" t="s">
        <v>841</v>
      </c>
      <c r="E773" t="s">
        <v>132</v>
      </c>
      <c r="F773" t="s">
        <v>133</v>
      </c>
      <c r="G773" t="s">
        <v>134</v>
      </c>
      <c r="H773" t="s">
        <v>152</v>
      </c>
      <c r="I773">
        <v>50</v>
      </c>
      <c r="J773" t="s">
        <v>138</v>
      </c>
      <c r="K773" t="s">
        <v>153</v>
      </c>
      <c r="L773">
        <v>50</v>
      </c>
      <c r="M773" t="s">
        <v>138</v>
      </c>
      <c r="N773" t="s">
        <v>154</v>
      </c>
      <c r="O773">
        <v>50</v>
      </c>
      <c r="P773" t="s">
        <v>138</v>
      </c>
    </row>
    <row r="774" spans="1:40">
      <c r="A774" s="26">
        <v>41507.634495069447</v>
      </c>
      <c r="B774" t="s">
        <v>130</v>
      </c>
      <c r="C774" t="s">
        <v>479</v>
      </c>
      <c r="D774" t="s">
        <v>842</v>
      </c>
      <c r="E774" t="s">
        <v>132</v>
      </c>
      <c r="F774" t="s">
        <v>133</v>
      </c>
      <c r="G774" t="s">
        <v>134</v>
      </c>
      <c r="H774" t="s">
        <v>156</v>
      </c>
      <c r="I774">
        <v>35</v>
      </c>
      <c r="J774" t="s">
        <v>138</v>
      </c>
      <c r="K774" t="s">
        <v>157</v>
      </c>
      <c r="L774">
        <v>5</v>
      </c>
      <c r="M774" t="s">
        <v>138</v>
      </c>
      <c r="N774" t="s">
        <v>158</v>
      </c>
      <c r="O774">
        <v>60</v>
      </c>
      <c r="P774" t="s">
        <v>138</v>
      </c>
    </row>
    <row r="775" spans="1:40">
      <c r="A775" s="26">
        <v>41507.634495069447</v>
      </c>
      <c r="B775" t="s">
        <v>130</v>
      </c>
      <c r="C775" t="s">
        <v>479</v>
      </c>
      <c r="D775" t="s">
        <v>843</v>
      </c>
      <c r="E775" t="s">
        <v>132</v>
      </c>
      <c r="F775" t="s">
        <v>133</v>
      </c>
      <c r="G775" t="s">
        <v>134</v>
      </c>
      <c r="H775" t="s">
        <v>160</v>
      </c>
      <c r="I775">
        <v>1</v>
      </c>
      <c r="J775" t="s">
        <v>138</v>
      </c>
    </row>
    <row r="776" spans="1:40">
      <c r="A776" s="26">
        <v>41507.634495069447</v>
      </c>
      <c r="B776" t="s">
        <v>130</v>
      </c>
      <c r="C776" t="s">
        <v>479</v>
      </c>
      <c r="D776" t="s">
        <v>844</v>
      </c>
      <c r="E776" t="s">
        <v>132</v>
      </c>
      <c r="F776" t="s">
        <v>133</v>
      </c>
      <c r="G776" t="s">
        <v>134</v>
      </c>
      <c r="H776" t="s">
        <v>162</v>
      </c>
      <c r="I776">
        <v>30</v>
      </c>
      <c r="J776" t="s">
        <v>138</v>
      </c>
      <c r="K776" t="s">
        <v>163</v>
      </c>
      <c r="L776">
        <v>30</v>
      </c>
      <c r="M776" t="s">
        <v>138</v>
      </c>
      <c r="N776" t="s">
        <v>164</v>
      </c>
      <c r="O776">
        <v>30</v>
      </c>
      <c r="P776" t="s">
        <v>138</v>
      </c>
      <c r="Q776" t="s">
        <v>165</v>
      </c>
      <c r="R776">
        <v>10</v>
      </c>
      <c r="S776" t="s">
        <v>138</v>
      </c>
      <c r="T776" t="s">
        <v>166</v>
      </c>
      <c r="U776">
        <v>20</v>
      </c>
      <c r="V776" t="s">
        <v>138</v>
      </c>
      <c r="W776" t="s">
        <v>167</v>
      </c>
      <c r="X776">
        <v>20</v>
      </c>
      <c r="Y776" t="s">
        <v>138</v>
      </c>
      <c r="Z776" t="s">
        <v>168</v>
      </c>
      <c r="AA776">
        <v>20</v>
      </c>
      <c r="AB776" t="s">
        <v>138</v>
      </c>
      <c r="AC776" t="s">
        <v>169</v>
      </c>
      <c r="AD776">
        <v>20</v>
      </c>
      <c r="AE776" t="s">
        <v>138</v>
      </c>
      <c r="AF776" t="s">
        <v>170</v>
      </c>
      <c r="AG776">
        <v>115200</v>
      </c>
      <c r="AH776" t="s">
        <v>138</v>
      </c>
      <c r="AI776" t="s">
        <v>171</v>
      </c>
      <c r="AJ776">
        <v>12000</v>
      </c>
      <c r="AK776" t="s">
        <v>138</v>
      </c>
      <c r="AL776" t="s">
        <v>172</v>
      </c>
      <c r="AM776">
        <v>30000</v>
      </c>
      <c r="AN776" t="s">
        <v>138</v>
      </c>
    </row>
    <row r="777" spans="1:40">
      <c r="A777" s="26">
        <v>41507.634495069447</v>
      </c>
      <c r="B777" t="s">
        <v>130</v>
      </c>
      <c r="C777" t="s">
        <v>479</v>
      </c>
      <c r="D777" t="s">
        <v>845</v>
      </c>
      <c r="E777" t="s">
        <v>132</v>
      </c>
      <c r="F777" t="s">
        <v>133</v>
      </c>
      <c r="G777" t="s">
        <v>134</v>
      </c>
      <c r="H777" t="s">
        <v>174</v>
      </c>
      <c r="I777">
        <v>60</v>
      </c>
      <c r="J777" t="s">
        <v>138</v>
      </c>
      <c r="K777" t="s">
        <v>175</v>
      </c>
      <c r="L777">
        <v>40</v>
      </c>
      <c r="M777" t="s">
        <v>138</v>
      </c>
      <c r="N777" t="s">
        <v>176</v>
      </c>
      <c r="O777">
        <v>50</v>
      </c>
      <c r="P777" t="s">
        <v>138</v>
      </c>
      <c r="Q777" t="s">
        <v>177</v>
      </c>
      <c r="R777">
        <v>40</v>
      </c>
      <c r="S777" t="s">
        <v>138</v>
      </c>
      <c r="T777" t="s">
        <v>178</v>
      </c>
      <c r="U777">
        <v>60</v>
      </c>
      <c r="V777" t="s">
        <v>138</v>
      </c>
      <c r="W777" t="s">
        <v>179</v>
      </c>
      <c r="X777">
        <v>50</v>
      </c>
      <c r="Y777" t="s">
        <v>138</v>
      </c>
      <c r="Z777" t="s">
        <v>180</v>
      </c>
      <c r="AA777">
        <v>50</v>
      </c>
      <c r="AB777" t="s">
        <v>138</v>
      </c>
      <c r="AC777" t="s">
        <v>181</v>
      </c>
      <c r="AD777">
        <v>35</v>
      </c>
      <c r="AE777" t="s">
        <v>138</v>
      </c>
      <c r="AF777" t="s">
        <v>182</v>
      </c>
      <c r="AG777">
        <v>8</v>
      </c>
      <c r="AH777" t="s">
        <v>138</v>
      </c>
      <c r="AI777" t="s">
        <v>183</v>
      </c>
      <c r="AJ777">
        <v>90</v>
      </c>
      <c r="AK777" t="s">
        <v>138</v>
      </c>
      <c r="AL777" t="s">
        <v>184</v>
      </c>
      <c r="AM777">
        <v>1</v>
      </c>
      <c r="AN777" t="s">
        <v>138</v>
      </c>
    </row>
    <row r="778" spans="1:40">
      <c r="A778" s="26">
        <v>41507.634495069447</v>
      </c>
      <c r="B778" t="s">
        <v>130</v>
      </c>
      <c r="C778" t="s">
        <v>258</v>
      </c>
      <c r="D778" t="s">
        <v>846</v>
      </c>
    </row>
    <row r="779" spans="1:40">
      <c r="A779" s="26">
        <v>41507.634495069447</v>
      </c>
      <c r="B779" t="s">
        <v>130</v>
      </c>
      <c r="C779" t="s">
        <v>258</v>
      </c>
      <c r="D779" t="s">
        <v>847</v>
      </c>
      <c r="E779" t="s">
        <v>132</v>
      </c>
      <c r="F779" t="s">
        <v>133</v>
      </c>
      <c r="G779" t="s">
        <v>134</v>
      </c>
      <c r="H779" t="s">
        <v>135</v>
      </c>
      <c r="I779">
        <v>240000</v>
      </c>
      <c r="J779" t="s">
        <v>136</v>
      </c>
      <c r="K779">
        <v>240000</v>
      </c>
      <c r="L779" t="s">
        <v>137</v>
      </c>
      <c r="M779">
        <v>500</v>
      </c>
      <c r="N779" t="s">
        <v>138</v>
      </c>
      <c r="O779" t="s">
        <v>139</v>
      </c>
      <c r="P779">
        <v>300</v>
      </c>
      <c r="Q779" t="s">
        <v>138</v>
      </c>
    </row>
    <row r="780" spans="1:40">
      <c r="A780" s="26">
        <v>41507.634495069447</v>
      </c>
      <c r="B780" t="s">
        <v>130</v>
      </c>
      <c r="C780" t="s">
        <v>258</v>
      </c>
      <c r="D780" t="s">
        <v>848</v>
      </c>
      <c r="E780" t="s">
        <v>132</v>
      </c>
      <c r="F780" t="s">
        <v>133</v>
      </c>
      <c r="G780" t="s">
        <v>134</v>
      </c>
      <c r="H780" t="s">
        <v>142</v>
      </c>
      <c r="I780">
        <v>49</v>
      </c>
      <c r="J780" t="s">
        <v>138</v>
      </c>
      <c r="K780" t="s">
        <v>143</v>
      </c>
      <c r="L780">
        <v>130</v>
      </c>
      <c r="M780" t="s">
        <v>138</v>
      </c>
      <c r="N780" t="s">
        <v>144</v>
      </c>
      <c r="O780">
        <v>180</v>
      </c>
      <c r="P780" t="s">
        <v>138</v>
      </c>
      <c r="Q780" t="s">
        <v>145</v>
      </c>
      <c r="R780">
        <v>140</v>
      </c>
      <c r="S780" t="s">
        <v>138</v>
      </c>
      <c r="T780" t="s">
        <v>146</v>
      </c>
      <c r="U780">
        <v>80</v>
      </c>
      <c r="V780" t="s">
        <v>138</v>
      </c>
      <c r="W780" t="s">
        <v>147</v>
      </c>
      <c r="X780">
        <v>101</v>
      </c>
      <c r="Y780" t="s">
        <v>138</v>
      </c>
      <c r="Z780" t="s">
        <v>148</v>
      </c>
      <c r="AA780">
        <v>190</v>
      </c>
      <c r="AB780" t="s">
        <v>138</v>
      </c>
      <c r="AC780" t="s">
        <v>149</v>
      </c>
      <c r="AD780">
        <v>20</v>
      </c>
      <c r="AE780" t="s">
        <v>138</v>
      </c>
    </row>
    <row r="781" spans="1:40">
      <c r="A781" s="26">
        <v>41507.634495069447</v>
      </c>
      <c r="B781" t="s">
        <v>130</v>
      </c>
      <c r="C781" t="s">
        <v>258</v>
      </c>
      <c r="D781" t="s">
        <v>849</v>
      </c>
    </row>
    <row r="782" spans="1:40">
      <c r="A782" s="26">
        <v>41507.634495069447</v>
      </c>
      <c r="B782" t="s">
        <v>130</v>
      </c>
      <c r="C782" t="s">
        <v>258</v>
      </c>
      <c r="D782" t="s">
        <v>850</v>
      </c>
      <c r="E782" t="s">
        <v>132</v>
      </c>
      <c r="F782" t="s">
        <v>133</v>
      </c>
      <c r="G782" t="s">
        <v>134</v>
      </c>
      <c r="H782" t="s">
        <v>152</v>
      </c>
      <c r="I782">
        <v>50</v>
      </c>
      <c r="J782" t="s">
        <v>138</v>
      </c>
      <c r="K782" t="s">
        <v>153</v>
      </c>
      <c r="L782">
        <v>50</v>
      </c>
      <c r="M782" t="s">
        <v>138</v>
      </c>
      <c r="N782" t="s">
        <v>154</v>
      </c>
      <c r="O782">
        <v>50</v>
      </c>
      <c r="P782" t="s">
        <v>138</v>
      </c>
    </row>
    <row r="783" spans="1:40">
      <c r="A783" s="26">
        <v>41507.634495069447</v>
      </c>
      <c r="B783" t="s">
        <v>130</v>
      </c>
      <c r="C783" t="s">
        <v>258</v>
      </c>
      <c r="D783" t="s">
        <v>851</v>
      </c>
      <c r="E783" t="s">
        <v>132</v>
      </c>
      <c r="F783" t="s">
        <v>133</v>
      </c>
      <c r="G783" t="s">
        <v>134</v>
      </c>
      <c r="H783" t="s">
        <v>156</v>
      </c>
      <c r="I783">
        <v>35</v>
      </c>
      <c r="J783" t="s">
        <v>138</v>
      </c>
      <c r="K783" t="s">
        <v>157</v>
      </c>
      <c r="L783">
        <v>5</v>
      </c>
      <c r="M783" t="s">
        <v>138</v>
      </c>
      <c r="N783" t="s">
        <v>158</v>
      </c>
      <c r="O783">
        <v>60</v>
      </c>
      <c r="P783" t="s">
        <v>138</v>
      </c>
    </row>
    <row r="784" spans="1:40">
      <c r="A784" s="26">
        <v>41507.634495069447</v>
      </c>
      <c r="B784" t="s">
        <v>130</v>
      </c>
      <c r="C784" t="s">
        <v>258</v>
      </c>
      <c r="D784" t="s">
        <v>852</v>
      </c>
      <c r="E784" t="s">
        <v>132</v>
      </c>
      <c r="F784" t="s">
        <v>133</v>
      </c>
      <c r="G784" t="s">
        <v>134</v>
      </c>
      <c r="H784" t="s">
        <v>160</v>
      </c>
      <c r="I784">
        <v>1</v>
      </c>
      <c r="J784" t="s">
        <v>138</v>
      </c>
    </row>
    <row r="785" spans="1:40">
      <c r="A785" s="26">
        <v>41507.634495069447</v>
      </c>
      <c r="B785" t="s">
        <v>130</v>
      </c>
      <c r="C785" t="s">
        <v>258</v>
      </c>
      <c r="D785" t="s">
        <v>853</v>
      </c>
      <c r="E785" t="s">
        <v>132</v>
      </c>
      <c r="F785" t="s">
        <v>133</v>
      </c>
      <c r="G785" t="s">
        <v>134</v>
      </c>
      <c r="H785" t="s">
        <v>162</v>
      </c>
      <c r="I785">
        <v>30</v>
      </c>
      <c r="J785" t="s">
        <v>138</v>
      </c>
      <c r="K785" t="s">
        <v>163</v>
      </c>
      <c r="L785">
        <v>30</v>
      </c>
      <c r="M785" t="s">
        <v>138</v>
      </c>
      <c r="N785" t="s">
        <v>164</v>
      </c>
      <c r="O785">
        <v>30</v>
      </c>
      <c r="P785" t="s">
        <v>138</v>
      </c>
      <c r="Q785" t="s">
        <v>165</v>
      </c>
      <c r="R785">
        <v>10</v>
      </c>
      <c r="S785" t="s">
        <v>138</v>
      </c>
      <c r="T785" t="s">
        <v>166</v>
      </c>
      <c r="U785">
        <v>20</v>
      </c>
      <c r="V785" t="s">
        <v>138</v>
      </c>
      <c r="W785" t="s">
        <v>167</v>
      </c>
      <c r="X785">
        <v>20</v>
      </c>
      <c r="Y785" t="s">
        <v>138</v>
      </c>
      <c r="Z785" t="s">
        <v>168</v>
      </c>
      <c r="AA785">
        <v>20</v>
      </c>
      <c r="AB785" t="s">
        <v>138</v>
      </c>
      <c r="AC785" t="s">
        <v>169</v>
      </c>
      <c r="AD785">
        <v>20</v>
      </c>
      <c r="AE785" t="s">
        <v>138</v>
      </c>
      <c r="AF785" t="s">
        <v>170</v>
      </c>
      <c r="AG785">
        <v>115200</v>
      </c>
      <c r="AH785" t="s">
        <v>138</v>
      </c>
      <c r="AI785" t="s">
        <v>171</v>
      </c>
      <c r="AJ785">
        <v>12000</v>
      </c>
      <c r="AK785" t="s">
        <v>138</v>
      </c>
      <c r="AL785" t="s">
        <v>172</v>
      </c>
      <c r="AM785">
        <v>30000</v>
      </c>
      <c r="AN785" t="s">
        <v>138</v>
      </c>
    </row>
    <row r="786" spans="1:40">
      <c r="A786" s="26">
        <v>41507.634495069447</v>
      </c>
      <c r="B786" t="s">
        <v>130</v>
      </c>
      <c r="C786" t="s">
        <v>258</v>
      </c>
      <c r="D786" t="s">
        <v>854</v>
      </c>
      <c r="E786" t="s">
        <v>132</v>
      </c>
      <c r="F786" t="s">
        <v>133</v>
      </c>
      <c r="G786" t="s">
        <v>134</v>
      </c>
      <c r="H786" t="s">
        <v>174</v>
      </c>
      <c r="I786">
        <v>60</v>
      </c>
      <c r="J786" t="s">
        <v>138</v>
      </c>
      <c r="K786" t="s">
        <v>175</v>
      </c>
      <c r="L786">
        <v>40</v>
      </c>
      <c r="M786" t="s">
        <v>138</v>
      </c>
      <c r="N786" t="s">
        <v>176</v>
      </c>
      <c r="O786">
        <v>50</v>
      </c>
      <c r="P786" t="s">
        <v>138</v>
      </c>
      <c r="Q786" t="s">
        <v>177</v>
      </c>
      <c r="R786">
        <v>40</v>
      </c>
      <c r="S786" t="s">
        <v>138</v>
      </c>
      <c r="T786" t="s">
        <v>178</v>
      </c>
      <c r="U786">
        <v>60</v>
      </c>
      <c r="V786" t="s">
        <v>138</v>
      </c>
      <c r="W786" t="s">
        <v>179</v>
      </c>
      <c r="X786">
        <v>50</v>
      </c>
      <c r="Y786" t="s">
        <v>138</v>
      </c>
      <c r="Z786" t="s">
        <v>180</v>
      </c>
      <c r="AA786">
        <v>50</v>
      </c>
      <c r="AB786" t="s">
        <v>138</v>
      </c>
      <c r="AC786" t="s">
        <v>181</v>
      </c>
      <c r="AD786">
        <v>35</v>
      </c>
      <c r="AE786" t="s">
        <v>138</v>
      </c>
      <c r="AF786" t="s">
        <v>182</v>
      </c>
      <c r="AG786">
        <v>8</v>
      </c>
      <c r="AH786" t="s">
        <v>138</v>
      </c>
      <c r="AI786" t="s">
        <v>183</v>
      </c>
      <c r="AJ786">
        <v>90</v>
      </c>
      <c r="AK786" t="s">
        <v>138</v>
      </c>
      <c r="AL786" t="s">
        <v>184</v>
      </c>
      <c r="AM786">
        <v>1</v>
      </c>
      <c r="AN786" t="s">
        <v>138</v>
      </c>
    </row>
    <row r="787" spans="1:40">
      <c r="A787" s="26">
        <v>41507.634495069447</v>
      </c>
      <c r="B787" t="s">
        <v>130</v>
      </c>
      <c r="C787" t="s">
        <v>258</v>
      </c>
      <c r="D787" t="s">
        <v>855</v>
      </c>
      <c r="E787" t="s">
        <v>132</v>
      </c>
      <c r="F787" t="s">
        <v>133</v>
      </c>
      <c r="G787" t="s">
        <v>134</v>
      </c>
      <c r="H787" t="s">
        <v>186</v>
      </c>
      <c r="I787">
        <v>33</v>
      </c>
      <c r="J787" t="s">
        <v>138</v>
      </c>
      <c r="K787" t="s">
        <v>187</v>
      </c>
      <c r="L787">
        <v>33</v>
      </c>
      <c r="M787" t="s">
        <v>138</v>
      </c>
      <c r="N787" t="s">
        <v>188</v>
      </c>
      <c r="O787">
        <v>34</v>
      </c>
      <c r="P787" t="s">
        <v>138</v>
      </c>
      <c r="Q787" t="s">
        <v>166</v>
      </c>
      <c r="R787">
        <v>20</v>
      </c>
      <c r="S787" t="s">
        <v>138</v>
      </c>
      <c r="T787" t="s">
        <v>167</v>
      </c>
      <c r="U787">
        <v>20</v>
      </c>
      <c r="V787" t="s">
        <v>138</v>
      </c>
      <c r="W787" t="s">
        <v>168</v>
      </c>
      <c r="X787">
        <v>20</v>
      </c>
      <c r="Y787" t="s">
        <v>138</v>
      </c>
      <c r="Z787" t="s">
        <v>189</v>
      </c>
      <c r="AA787">
        <v>20</v>
      </c>
      <c r="AB787" t="s">
        <v>138</v>
      </c>
      <c r="AC787" t="s">
        <v>190</v>
      </c>
      <c r="AD787">
        <v>20</v>
      </c>
      <c r="AE787" t="s">
        <v>138</v>
      </c>
      <c r="AF787" t="s">
        <v>191</v>
      </c>
      <c r="AG787">
        <v>20</v>
      </c>
      <c r="AH787" t="s">
        <v>138</v>
      </c>
      <c r="AI787" t="s">
        <v>170</v>
      </c>
      <c r="AJ787">
        <v>115200</v>
      </c>
      <c r="AK787" t="s">
        <v>138</v>
      </c>
      <c r="AL787" t="s">
        <v>171</v>
      </c>
      <c r="AM787">
        <v>12000</v>
      </c>
      <c r="AN787" t="s">
        <v>138</v>
      </c>
    </row>
    <row r="788" spans="1:40">
      <c r="A788" s="26">
        <v>41507.634495069447</v>
      </c>
      <c r="B788" t="s">
        <v>130</v>
      </c>
      <c r="C788" t="s">
        <v>258</v>
      </c>
      <c r="D788" t="s">
        <v>856</v>
      </c>
      <c r="E788" t="s">
        <v>193</v>
      </c>
      <c r="F788" t="s">
        <v>194</v>
      </c>
      <c r="G788" t="s">
        <v>195</v>
      </c>
    </row>
    <row r="789" spans="1:40">
      <c r="A789" s="26">
        <v>41507.634495069447</v>
      </c>
      <c r="B789" t="s">
        <v>130</v>
      </c>
      <c r="C789" t="s">
        <v>258</v>
      </c>
      <c r="D789" t="s">
        <v>857</v>
      </c>
      <c r="E789" t="s">
        <v>193</v>
      </c>
      <c r="F789" t="s">
        <v>858</v>
      </c>
      <c r="G789" t="s">
        <v>859</v>
      </c>
      <c r="H789" t="s">
        <v>860</v>
      </c>
    </row>
    <row r="790" spans="1:40">
      <c r="A790" s="26">
        <v>41507.634495081016</v>
      </c>
      <c r="B790" t="s">
        <v>130</v>
      </c>
      <c r="C790" t="s">
        <v>293</v>
      </c>
      <c r="D790" t="s">
        <v>861</v>
      </c>
      <c r="E790" t="s">
        <v>132</v>
      </c>
      <c r="F790" t="s">
        <v>133</v>
      </c>
      <c r="G790" t="s">
        <v>134</v>
      </c>
      <c r="H790" t="s">
        <v>174</v>
      </c>
      <c r="I790">
        <v>60</v>
      </c>
      <c r="J790" t="s">
        <v>138</v>
      </c>
      <c r="K790" t="s">
        <v>175</v>
      </c>
      <c r="L790">
        <v>40</v>
      </c>
      <c r="M790" t="s">
        <v>138</v>
      </c>
      <c r="N790" t="s">
        <v>176</v>
      </c>
      <c r="O790">
        <v>50</v>
      </c>
      <c r="P790" t="s">
        <v>138</v>
      </c>
      <c r="Q790" t="s">
        <v>177</v>
      </c>
      <c r="R790">
        <v>40</v>
      </c>
      <c r="S790" t="s">
        <v>138</v>
      </c>
      <c r="T790" t="s">
        <v>178</v>
      </c>
      <c r="U790">
        <v>60</v>
      </c>
      <c r="V790" t="s">
        <v>138</v>
      </c>
      <c r="W790" t="s">
        <v>179</v>
      </c>
      <c r="X790">
        <v>50</v>
      </c>
      <c r="Y790" t="s">
        <v>138</v>
      </c>
      <c r="Z790" t="s">
        <v>180</v>
      </c>
      <c r="AA790">
        <v>50</v>
      </c>
      <c r="AB790" t="s">
        <v>138</v>
      </c>
      <c r="AC790" t="s">
        <v>181</v>
      </c>
      <c r="AD790">
        <v>35</v>
      </c>
      <c r="AE790" t="s">
        <v>138</v>
      </c>
      <c r="AF790" t="s">
        <v>182</v>
      </c>
      <c r="AG790">
        <v>8</v>
      </c>
      <c r="AH790" t="s">
        <v>138</v>
      </c>
      <c r="AI790" t="s">
        <v>183</v>
      </c>
      <c r="AJ790">
        <v>90</v>
      </c>
      <c r="AK790" t="s">
        <v>138</v>
      </c>
      <c r="AL790" t="s">
        <v>184</v>
      </c>
      <c r="AM790">
        <v>1</v>
      </c>
      <c r="AN790" t="s">
        <v>138</v>
      </c>
    </row>
    <row r="791" spans="1:40">
      <c r="A791" s="26">
        <v>41507.634495081016</v>
      </c>
      <c r="B791" t="s">
        <v>130</v>
      </c>
      <c r="C791" t="s">
        <v>293</v>
      </c>
      <c r="D791" t="s">
        <v>862</v>
      </c>
      <c r="E791" t="s">
        <v>132</v>
      </c>
      <c r="F791" t="s">
        <v>133</v>
      </c>
      <c r="G791" t="s">
        <v>134</v>
      </c>
      <c r="H791" t="s">
        <v>186</v>
      </c>
      <c r="I791">
        <v>33</v>
      </c>
      <c r="J791" t="s">
        <v>138</v>
      </c>
      <c r="K791" t="s">
        <v>187</v>
      </c>
      <c r="L791">
        <v>33</v>
      </c>
      <c r="M791" t="s">
        <v>138</v>
      </c>
      <c r="N791" t="s">
        <v>188</v>
      </c>
      <c r="O791">
        <v>34</v>
      </c>
      <c r="P791" t="s">
        <v>138</v>
      </c>
      <c r="Q791" t="s">
        <v>166</v>
      </c>
      <c r="R791">
        <v>20</v>
      </c>
      <c r="S791" t="s">
        <v>138</v>
      </c>
      <c r="T791" t="s">
        <v>167</v>
      </c>
      <c r="U791">
        <v>20</v>
      </c>
      <c r="V791" t="s">
        <v>138</v>
      </c>
      <c r="W791" t="s">
        <v>168</v>
      </c>
      <c r="X791">
        <v>20</v>
      </c>
      <c r="Y791" t="s">
        <v>138</v>
      </c>
      <c r="Z791" t="s">
        <v>189</v>
      </c>
      <c r="AA791">
        <v>20</v>
      </c>
      <c r="AB791" t="s">
        <v>138</v>
      </c>
      <c r="AC791" t="s">
        <v>190</v>
      </c>
      <c r="AD791">
        <v>20</v>
      </c>
      <c r="AE791" t="s">
        <v>138</v>
      </c>
      <c r="AF791" t="s">
        <v>191</v>
      </c>
      <c r="AG791">
        <v>20</v>
      </c>
      <c r="AH791" t="s">
        <v>138</v>
      </c>
      <c r="AI791" t="s">
        <v>170</v>
      </c>
      <c r="AJ791">
        <v>115200</v>
      </c>
      <c r="AK791" t="s">
        <v>138</v>
      </c>
      <c r="AL791" t="s">
        <v>171</v>
      </c>
      <c r="AM791">
        <v>12000</v>
      </c>
      <c r="AN791" t="s">
        <v>138</v>
      </c>
    </row>
    <row r="792" spans="1:40">
      <c r="A792" s="26">
        <v>41507.634495081016</v>
      </c>
      <c r="B792" t="s">
        <v>130</v>
      </c>
      <c r="C792" t="s">
        <v>293</v>
      </c>
      <c r="D792" t="s">
        <v>863</v>
      </c>
      <c r="E792" t="s">
        <v>193</v>
      </c>
      <c r="F792" t="s">
        <v>194</v>
      </c>
      <c r="G792" t="s">
        <v>195</v>
      </c>
    </row>
    <row r="793" spans="1:40">
      <c r="A793" s="26">
        <v>41507.634495081016</v>
      </c>
      <c r="B793" t="s">
        <v>130</v>
      </c>
      <c r="C793" t="s">
        <v>293</v>
      </c>
      <c r="D793" t="s">
        <v>864</v>
      </c>
      <c r="E793" t="s">
        <v>193</v>
      </c>
      <c r="F793" t="s">
        <v>865</v>
      </c>
      <c r="G793" t="s">
        <v>866</v>
      </c>
      <c r="H793" t="s">
        <v>867</v>
      </c>
    </row>
    <row r="794" spans="1:40">
      <c r="A794" s="26">
        <v>41507.634495081016</v>
      </c>
      <c r="B794" t="s">
        <v>130</v>
      </c>
      <c r="C794" t="s">
        <v>479</v>
      </c>
      <c r="D794" t="s">
        <v>868</v>
      </c>
      <c r="E794" t="s">
        <v>193</v>
      </c>
      <c r="F794" t="s">
        <v>194</v>
      </c>
      <c r="G794" t="s">
        <v>195</v>
      </c>
    </row>
    <row r="795" spans="1:40">
      <c r="A795" s="26">
        <v>41507.634495081016</v>
      </c>
      <c r="B795" t="s">
        <v>130</v>
      </c>
      <c r="C795" t="s">
        <v>479</v>
      </c>
      <c r="D795" t="s">
        <v>869</v>
      </c>
      <c r="E795" t="s">
        <v>193</v>
      </c>
      <c r="F795" t="s">
        <v>870</v>
      </c>
      <c r="G795" t="s">
        <v>871</v>
      </c>
      <c r="H795" t="s">
        <v>872</v>
      </c>
    </row>
    <row r="796" spans="1:40">
      <c r="A796" s="26">
        <v>41507.634495081016</v>
      </c>
      <c r="B796" t="s">
        <v>130</v>
      </c>
      <c r="C796" t="s">
        <v>479</v>
      </c>
      <c r="D796" t="s">
        <v>873</v>
      </c>
      <c r="E796" t="s">
        <v>132</v>
      </c>
      <c r="F796" t="s">
        <v>133</v>
      </c>
      <c r="G796" t="s">
        <v>134</v>
      </c>
      <c r="H796" t="s">
        <v>186</v>
      </c>
      <c r="I796">
        <v>33</v>
      </c>
      <c r="J796" t="s">
        <v>138</v>
      </c>
      <c r="K796" t="s">
        <v>187</v>
      </c>
      <c r="L796">
        <v>33</v>
      </c>
      <c r="M796" t="s">
        <v>138</v>
      </c>
      <c r="N796" t="s">
        <v>188</v>
      </c>
      <c r="O796">
        <v>34</v>
      </c>
      <c r="P796" t="s">
        <v>138</v>
      </c>
      <c r="Q796" t="s">
        <v>166</v>
      </c>
      <c r="R796">
        <v>20</v>
      </c>
      <c r="S796" t="s">
        <v>138</v>
      </c>
      <c r="T796" t="s">
        <v>167</v>
      </c>
      <c r="U796">
        <v>20</v>
      </c>
      <c r="V796" t="s">
        <v>138</v>
      </c>
      <c r="W796" t="s">
        <v>168</v>
      </c>
      <c r="X796">
        <v>20</v>
      </c>
      <c r="Y796" t="s">
        <v>138</v>
      </c>
      <c r="Z796" t="s">
        <v>189</v>
      </c>
      <c r="AA796">
        <v>20</v>
      </c>
      <c r="AB796" t="s">
        <v>138</v>
      </c>
      <c r="AC796" t="s">
        <v>190</v>
      </c>
      <c r="AD796">
        <v>20</v>
      </c>
      <c r="AE796" t="s">
        <v>138</v>
      </c>
      <c r="AF796" t="s">
        <v>191</v>
      </c>
      <c r="AG796">
        <v>20</v>
      </c>
      <c r="AH796" t="s">
        <v>138</v>
      </c>
      <c r="AI796" t="s">
        <v>170</v>
      </c>
      <c r="AJ796">
        <v>115200</v>
      </c>
      <c r="AK796" t="s">
        <v>138</v>
      </c>
      <c r="AL796" t="s">
        <v>171</v>
      </c>
      <c r="AM796">
        <v>12000</v>
      </c>
      <c r="AN796" t="s">
        <v>138</v>
      </c>
    </row>
    <row r="797" spans="1:40">
      <c r="A797" s="26">
        <v>41507.634495243059</v>
      </c>
      <c r="B797" t="s">
        <v>130</v>
      </c>
      <c r="C797" t="s">
        <v>127</v>
      </c>
      <c r="D797" t="s">
        <v>874</v>
      </c>
    </row>
    <row r="798" spans="1:40">
      <c r="A798" s="26">
        <v>41507.634495243059</v>
      </c>
      <c r="B798" t="s">
        <v>130</v>
      </c>
      <c r="C798" t="s">
        <v>127</v>
      </c>
      <c r="D798" t="s">
        <v>875</v>
      </c>
      <c r="E798" t="s">
        <v>132</v>
      </c>
      <c r="F798" t="s">
        <v>133</v>
      </c>
      <c r="G798" t="s">
        <v>134</v>
      </c>
      <c r="H798" t="s">
        <v>135</v>
      </c>
      <c r="I798">
        <v>240000</v>
      </c>
      <c r="J798" t="s">
        <v>136</v>
      </c>
      <c r="K798">
        <v>240000</v>
      </c>
      <c r="L798" t="s">
        <v>137</v>
      </c>
      <c r="M798">
        <v>500</v>
      </c>
      <c r="N798" t="s">
        <v>138</v>
      </c>
      <c r="O798" t="s">
        <v>139</v>
      </c>
      <c r="P798">
        <v>300</v>
      </c>
      <c r="Q798" t="s">
        <v>138</v>
      </c>
    </row>
    <row r="799" spans="1:40">
      <c r="A799" s="26">
        <v>41507.634495243059</v>
      </c>
      <c r="B799" t="s">
        <v>130</v>
      </c>
      <c r="C799" t="s">
        <v>127</v>
      </c>
      <c r="D799" t="s">
        <v>876</v>
      </c>
      <c r="E799" t="s">
        <v>132</v>
      </c>
      <c r="F799" t="s">
        <v>133</v>
      </c>
      <c r="G799" t="s">
        <v>134</v>
      </c>
      <c r="H799" t="s">
        <v>142</v>
      </c>
      <c r="I799">
        <v>49</v>
      </c>
      <c r="J799" t="s">
        <v>138</v>
      </c>
      <c r="K799" t="s">
        <v>143</v>
      </c>
      <c r="L799">
        <v>130</v>
      </c>
      <c r="M799" t="s">
        <v>138</v>
      </c>
      <c r="N799" t="s">
        <v>144</v>
      </c>
      <c r="O799">
        <v>180</v>
      </c>
      <c r="P799" t="s">
        <v>138</v>
      </c>
      <c r="Q799" t="s">
        <v>145</v>
      </c>
      <c r="R799">
        <v>140</v>
      </c>
      <c r="S799" t="s">
        <v>138</v>
      </c>
      <c r="T799" t="s">
        <v>146</v>
      </c>
      <c r="U799">
        <v>80</v>
      </c>
      <c r="V799" t="s">
        <v>138</v>
      </c>
      <c r="W799" t="s">
        <v>147</v>
      </c>
      <c r="X799">
        <v>101</v>
      </c>
      <c r="Y799" t="s">
        <v>138</v>
      </c>
      <c r="Z799" t="s">
        <v>148</v>
      </c>
      <c r="AA799">
        <v>190</v>
      </c>
      <c r="AB799" t="s">
        <v>138</v>
      </c>
      <c r="AC799" t="s">
        <v>149</v>
      </c>
      <c r="AD799">
        <v>20</v>
      </c>
      <c r="AE799" t="s">
        <v>138</v>
      </c>
    </row>
    <row r="800" spans="1:40">
      <c r="A800" s="26">
        <v>41507.634495243059</v>
      </c>
      <c r="B800" t="s">
        <v>130</v>
      </c>
      <c r="C800" t="s">
        <v>127</v>
      </c>
      <c r="D800" t="s">
        <v>877</v>
      </c>
    </row>
    <row r="801" spans="1:40">
      <c r="A801" s="26">
        <v>41507.634495243059</v>
      </c>
      <c r="B801" t="s">
        <v>130</v>
      </c>
      <c r="C801" t="s">
        <v>127</v>
      </c>
      <c r="D801" t="s">
        <v>878</v>
      </c>
      <c r="E801" t="s">
        <v>132</v>
      </c>
      <c r="F801" t="s">
        <v>133</v>
      </c>
      <c r="G801" t="s">
        <v>134</v>
      </c>
      <c r="H801" t="s">
        <v>152</v>
      </c>
      <c r="I801">
        <v>50</v>
      </c>
      <c r="J801" t="s">
        <v>138</v>
      </c>
      <c r="K801" t="s">
        <v>153</v>
      </c>
      <c r="L801">
        <v>50</v>
      </c>
      <c r="M801" t="s">
        <v>138</v>
      </c>
      <c r="N801" t="s">
        <v>154</v>
      </c>
      <c r="O801">
        <v>50</v>
      </c>
      <c r="P801" t="s">
        <v>138</v>
      </c>
    </row>
    <row r="802" spans="1:40">
      <c r="A802" s="26">
        <v>41507.634495243059</v>
      </c>
      <c r="B802" t="s">
        <v>130</v>
      </c>
      <c r="C802" t="s">
        <v>127</v>
      </c>
      <c r="D802" t="s">
        <v>879</v>
      </c>
      <c r="E802" t="s">
        <v>132</v>
      </c>
      <c r="F802" t="s">
        <v>133</v>
      </c>
      <c r="G802" t="s">
        <v>134</v>
      </c>
      <c r="H802" t="s">
        <v>156</v>
      </c>
      <c r="I802">
        <v>35</v>
      </c>
      <c r="J802" t="s">
        <v>138</v>
      </c>
      <c r="K802" t="s">
        <v>157</v>
      </c>
      <c r="L802">
        <v>5</v>
      </c>
      <c r="M802" t="s">
        <v>138</v>
      </c>
      <c r="N802" t="s">
        <v>158</v>
      </c>
      <c r="O802">
        <v>60</v>
      </c>
      <c r="P802" t="s">
        <v>138</v>
      </c>
    </row>
    <row r="803" spans="1:40">
      <c r="A803" s="26">
        <v>41507.634495243059</v>
      </c>
      <c r="B803" t="s">
        <v>130</v>
      </c>
      <c r="C803" t="s">
        <v>127</v>
      </c>
      <c r="D803" t="s">
        <v>880</v>
      </c>
      <c r="E803" t="s">
        <v>132</v>
      </c>
      <c r="F803" t="s">
        <v>133</v>
      </c>
      <c r="G803" t="s">
        <v>134</v>
      </c>
      <c r="H803" t="s">
        <v>160</v>
      </c>
      <c r="I803">
        <v>1</v>
      </c>
      <c r="J803" t="s">
        <v>138</v>
      </c>
    </row>
    <row r="804" spans="1:40">
      <c r="A804" s="26">
        <v>41507.634495243059</v>
      </c>
      <c r="B804" t="s">
        <v>130</v>
      </c>
      <c r="C804" t="s">
        <v>127</v>
      </c>
      <c r="D804" t="s">
        <v>881</v>
      </c>
      <c r="E804" t="s">
        <v>132</v>
      </c>
      <c r="F804" t="s">
        <v>133</v>
      </c>
      <c r="G804" t="s">
        <v>134</v>
      </c>
      <c r="H804" t="s">
        <v>162</v>
      </c>
      <c r="I804">
        <v>30</v>
      </c>
      <c r="J804" t="s">
        <v>138</v>
      </c>
      <c r="K804" t="s">
        <v>163</v>
      </c>
      <c r="L804">
        <v>30</v>
      </c>
      <c r="M804" t="s">
        <v>138</v>
      </c>
      <c r="N804" t="s">
        <v>164</v>
      </c>
      <c r="O804">
        <v>30</v>
      </c>
      <c r="P804" t="s">
        <v>138</v>
      </c>
      <c r="Q804" t="s">
        <v>165</v>
      </c>
      <c r="R804">
        <v>10</v>
      </c>
      <c r="S804" t="s">
        <v>138</v>
      </c>
      <c r="T804" t="s">
        <v>166</v>
      </c>
      <c r="U804">
        <v>20</v>
      </c>
      <c r="V804" t="s">
        <v>138</v>
      </c>
      <c r="W804" t="s">
        <v>167</v>
      </c>
      <c r="X804">
        <v>20</v>
      </c>
      <c r="Y804" t="s">
        <v>138</v>
      </c>
      <c r="Z804" t="s">
        <v>168</v>
      </c>
      <c r="AA804">
        <v>20</v>
      </c>
      <c r="AB804" t="s">
        <v>138</v>
      </c>
      <c r="AC804" t="s">
        <v>169</v>
      </c>
      <c r="AD804">
        <v>20</v>
      </c>
      <c r="AE804" t="s">
        <v>138</v>
      </c>
      <c r="AF804" t="s">
        <v>170</v>
      </c>
      <c r="AG804">
        <v>115200</v>
      </c>
      <c r="AH804" t="s">
        <v>138</v>
      </c>
      <c r="AI804" t="s">
        <v>171</v>
      </c>
      <c r="AJ804">
        <v>12000</v>
      </c>
      <c r="AK804" t="s">
        <v>138</v>
      </c>
      <c r="AL804" t="s">
        <v>172</v>
      </c>
      <c r="AM804">
        <v>30000</v>
      </c>
      <c r="AN804" t="s">
        <v>138</v>
      </c>
    </row>
    <row r="805" spans="1:40">
      <c r="A805" s="26">
        <v>41507.634495243059</v>
      </c>
      <c r="B805" t="s">
        <v>130</v>
      </c>
      <c r="C805" t="s">
        <v>127</v>
      </c>
      <c r="D805" t="s">
        <v>882</v>
      </c>
      <c r="E805" t="s">
        <v>132</v>
      </c>
      <c r="F805" t="s">
        <v>133</v>
      </c>
      <c r="G805" t="s">
        <v>134</v>
      </c>
      <c r="H805" t="s">
        <v>174</v>
      </c>
      <c r="I805">
        <v>60</v>
      </c>
      <c r="J805" t="s">
        <v>138</v>
      </c>
      <c r="K805" t="s">
        <v>175</v>
      </c>
      <c r="L805">
        <v>40</v>
      </c>
      <c r="M805" t="s">
        <v>138</v>
      </c>
      <c r="N805" t="s">
        <v>176</v>
      </c>
      <c r="O805">
        <v>50</v>
      </c>
      <c r="P805" t="s">
        <v>138</v>
      </c>
      <c r="Q805" t="s">
        <v>177</v>
      </c>
      <c r="R805">
        <v>40</v>
      </c>
      <c r="S805" t="s">
        <v>138</v>
      </c>
      <c r="T805" t="s">
        <v>178</v>
      </c>
      <c r="U805">
        <v>60</v>
      </c>
      <c r="V805" t="s">
        <v>138</v>
      </c>
      <c r="W805" t="s">
        <v>179</v>
      </c>
      <c r="X805">
        <v>50</v>
      </c>
      <c r="Y805" t="s">
        <v>138</v>
      </c>
      <c r="Z805" t="s">
        <v>180</v>
      </c>
      <c r="AA805">
        <v>50</v>
      </c>
      <c r="AB805" t="s">
        <v>138</v>
      </c>
      <c r="AC805" t="s">
        <v>181</v>
      </c>
      <c r="AD805">
        <v>35</v>
      </c>
      <c r="AE805" t="s">
        <v>138</v>
      </c>
      <c r="AF805" t="s">
        <v>182</v>
      </c>
      <c r="AG805">
        <v>8</v>
      </c>
      <c r="AH805" t="s">
        <v>138</v>
      </c>
      <c r="AI805" t="s">
        <v>183</v>
      </c>
      <c r="AJ805">
        <v>90</v>
      </c>
      <c r="AK805" t="s">
        <v>138</v>
      </c>
      <c r="AL805" t="s">
        <v>184</v>
      </c>
      <c r="AM805">
        <v>1</v>
      </c>
      <c r="AN805" t="s">
        <v>138</v>
      </c>
    </row>
    <row r="806" spans="1:40">
      <c r="A806" s="26">
        <v>41507.634495243059</v>
      </c>
      <c r="B806" t="s">
        <v>130</v>
      </c>
      <c r="C806" t="s">
        <v>237</v>
      </c>
      <c r="D806" t="s">
        <v>883</v>
      </c>
    </row>
    <row r="807" spans="1:40">
      <c r="A807" s="26">
        <v>41507.634495243059</v>
      </c>
      <c r="B807" t="s">
        <v>130</v>
      </c>
      <c r="C807" t="s">
        <v>237</v>
      </c>
      <c r="D807" t="s">
        <v>884</v>
      </c>
      <c r="E807" t="s">
        <v>132</v>
      </c>
      <c r="F807" t="s">
        <v>133</v>
      </c>
      <c r="G807" t="s">
        <v>134</v>
      </c>
      <c r="H807" t="s">
        <v>135</v>
      </c>
      <c r="I807">
        <v>240000</v>
      </c>
      <c r="J807" t="s">
        <v>136</v>
      </c>
      <c r="K807">
        <v>240000</v>
      </c>
      <c r="L807" t="s">
        <v>137</v>
      </c>
      <c r="M807">
        <v>500</v>
      </c>
      <c r="N807" t="s">
        <v>138</v>
      </c>
      <c r="O807" t="s">
        <v>139</v>
      </c>
      <c r="P807">
        <v>300</v>
      </c>
      <c r="Q807" t="s">
        <v>138</v>
      </c>
    </row>
    <row r="808" spans="1:40">
      <c r="A808" s="26">
        <v>41507.634495243059</v>
      </c>
      <c r="B808" t="s">
        <v>130</v>
      </c>
      <c r="C808" t="s">
        <v>237</v>
      </c>
      <c r="D808" t="s">
        <v>885</v>
      </c>
      <c r="E808" t="s">
        <v>132</v>
      </c>
      <c r="F808" t="s">
        <v>133</v>
      </c>
      <c r="G808" t="s">
        <v>134</v>
      </c>
      <c r="H808" t="s">
        <v>142</v>
      </c>
      <c r="I808">
        <v>49</v>
      </c>
      <c r="J808" t="s">
        <v>138</v>
      </c>
      <c r="K808" t="s">
        <v>143</v>
      </c>
      <c r="L808">
        <v>130</v>
      </c>
      <c r="M808" t="s">
        <v>138</v>
      </c>
      <c r="N808" t="s">
        <v>144</v>
      </c>
      <c r="O808">
        <v>180</v>
      </c>
      <c r="P808" t="s">
        <v>138</v>
      </c>
      <c r="Q808" t="s">
        <v>145</v>
      </c>
      <c r="R808">
        <v>140</v>
      </c>
      <c r="S808" t="s">
        <v>138</v>
      </c>
      <c r="T808" t="s">
        <v>146</v>
      </c>
      <c r="U808">
        <v>80</v>
      </c>
      <c r="V808" t="s">
        <v>138</v>
      </c>
      <c r="W808" t="s">
        <v>147</v>
      </c>
      <c r="X808">
        <v>101</v>
      </c>
      <c r="Y808" t="s">
        <v>138</v>
      </c>
      <c r="Z808" t="s">
        <v>148</v>
      </c>
      <c r="AA808">
        <v>190</v>
      </c>
      <c r="AB808" t="s">
        <v>138</v>
      </c>
      <c r="AC808" t="s">
        <v>149</v>
      </c>
      <c r="AD808">
        <v>20</v>
      </c>
      <c r="AE808" t="s">
        <v>138</v>
      </c>
    </row>
    <row r="809" spans="1:40">
      <c r="A809" s="26">
        <v>41507.634495243059</v>
      </c>
      <c r="B809" t="s">
        <v>130</v>
      </c>
      <c r="C809" t="s">
        <v>237</v>
      </c>
      <c r="D809" t="s">
        <v>886</v>
      </c>
    </row>
    <row r="810" spans="1:40">
      <c r="A810" s="26">
        <v>41507.634495243059</v>
      </c>
      <c r="B810" t="s">
        <v>130</v>
      </c>
      <c r="C810" t="s">
        <v>237</v>
      </c>
      <c r="D810" t="s">
        <v>887</v>
      </c>
      <c r="E810" t="s">
        <v>132</v>
      </c>
      <c r="F810" t="s">
        <v>133</v>
      </c>
      <c r="G810" t="s">
        <v>134</v>
      </c>
      <c r="H810" t="s">
        <v>152</v>
      </c>
      <c r="I810">
        <v>50</v>
      </c>
      <c r="J810" t="s">
        <v>138</v>
      </c>
      <c r="K810" t="s">
        <v>153</v>
      </c>
      <c r="L810">
        <v>50</v>
      </c>
      <c r="M810" t="s">
        <v>138</v>
      </c>
      <c r="N810" t="s">
        <v>154</v>
      </c>
      <c r="O810">
        <v>50</v>
      </c>
      <c r="P810" t="s">
        <v>138</v>
      </c>
    </row>
    <row r="811" spans="1:40">
      <c r="A811" s="26">
        <v>41507.634495243059</v>
      </c>
      <c r="B811" t="s">
        <v>130</v>
      </c>
      <c r="C811" t="s">
        <v>237</v>
      </c>
      <c r="D811" t="s">
        <v>888</v>
      </c>
      <c r="E811" t="s">
        <v>132</v>
      </c>
      <c r="F811" t="s">
        <v>133</v>
      </c>
      <c r="G811" t="s">
        <v>134</v>
      </c>
      <c r="H811" t="s">
        <v>156</v>
      </c>
      <c r="I811">
        <v>35</v>
      </c>
      <c r="J811" t="s">
        <v>138</v>
      </c>
      <c r="K811" t="s">
        <v>157</v>
      </c>
      <c r="L811">
        <v>5</v>
      </c>
      <c r="M811" t="s">
        <v>138</v>
      </c>
      <c r="N811" t="s">
        <v>158</v>
      </c>
      <c r="O811">
        <v>60</v>
      </c>
      <c r="P811" t="s">
        <v>138</v>
      </c>
    </row>
    <row r="812" spans="1:40">
      <c r="A812" s="26">
        <v>41507.634495243059</v>
      </c>
      <c r="B812" t="s">
        <v>130</v>
      </c>
      <c r="C812" t="s">
        <v>237</v>
      </c>
      <c r="D812" t="s">
        <v>889</v>
      </c>
      <c r="E812" t="s">
        <v>132</v>
      </c>
      <c r="F812" t="s">
        <v>133</v>
      </c>
      <c r="G812" t="s">
        <v>134</v>
      </c>
      <c r="H812" t="s">
        <v>160</v>
      </c>
      <c r="I812">
        <v>1</v>
      </c>
      <c r="J812" t="s">
        <v>138</v>
      </c>
    </row>
    <row r="813" spans="1:40">
      <c r="A813" s="26">
        <v>41507.634495243059</v>
      </c>
      <c r="B813" t="s">
        <v>130</v>
      </c>
      <c r="C813" t="s">
        <v>237</v>
      </c>
      <c r="D813" t="s">
        <v>890</v>
      </c>
      <c r="E813" t="s">
        <v>132</v>
      </c>
      <c r="F813" t="s">
        <v>133</v>
      </c>
      <c r="G813" t="s">
        <v>134</v>
      </c>
      <c r="H813" t="s">
        <v>162</v>
      </c>
      <c r="I813">
        <v>30</v>
      </c>
      <c r="J813" t="s">
        <v>138</v>
      </c>
      <c r="K813" t="s">
        <v>163</v>
      </c>
      <c r="L813">
        <v>30</v>
      </c>
      <c r="M813" t="s">
        <v>138</v>
      </c>
      <c r="N813" t="s">
        <v>164</v>
      </c>
      <c r="O813">
        <v>30</v>
      </c>
      <c r="P813" t="s">
        <v>138</v>
      </c>
      <c r="Q813" t="s">
        <v>165</v>
      </c>
      <c r="R813">
        <v>10</v>
      </c>
      <c r="S813" t="s">
        <v>138</v>
      </c>
      <c r="T813" t="s">
        <v>166</v>
      </c>
      <c r="U813">
        <v>20</v>
      </c>
      <c r="V813" t="s">
        <v>138</v>
      </c>
      <c r="W813" t="s">
        <v>167</v>
      </c>
      <c r="X813">
        <v>20</v>
      </c>
      <c r="Y813" t="s">
        <v>138</v>
      </c>
      <c r="Z813" t="s">
        <v>168</v>
      </c>
      <c r="AA813">
        <v>20</v>
      </c>
      <c r="AB813" t="s">
        <v>138</v>
      </c>
      <c r="AC813" t="s">
        <v>169</v>
      </c>
      <c r="AD813">
        <v>20</v>
      </c>
      <c r="AE813" t="s">
        <v>138</v>
      </c>
      <c r="AF813" t="s">
        <v>170</v>
      </c>
      <c r="AG813">
        <v>115200</v>
      </c>
      <c r="AH813" t="s">
        <v>138</v>
      </c>
      <c r="AI813" t="s">
        <v>171</v>
      </c>
      <c r="AJ813">
        <v>12000</v>
      </c>
      <c r="AK813" t="s">
        <v>138</v>
      </c>
      <c r="AL813" t="s">
        <v>172</v>
      </c>
      <c r="AM813">
        <v>30000</v>
      </c>
      <c r="AN813" t="s">
        <v>138</v>
      </c>
    </row>
    <row r="814" spans="1:40">
      <c r="A814" s="26">
        <v>41507.634495254628</v>
      </c>
      <c r="B814" t="s">
        <v>130</v>
      </c>
      <c r="C814" t="s">
        <v>127</v>
      </c>
      <c r="D814" t="s">
        <v>891</v>
      </c>
      <c r="E814" t="s">
        <v>193</v>
      </c>
      <c r="F814" t="s">
        <v>194</v>
      </c>
      <c r="G814" t="s">
        <v>195</v>
      </c>
    </row>
    <row r="815" spans="1:40">
      <c r="A815" s="26">
        <v>41507.634495254628</v>
      </c>
      <c r="B815" t="s">
        <v>130</v>
      </c>
      <c r="C815" t="s">
        <v>127</v>
      </c>
      <c r="D815" t="s">
        <v>892</v>
      </c>
      <c r="E815" t="s">
        <v>193</v>
      </c>
      <c r="F815" t="s">
        <v>893</v>
      </c>
      <c r="G815" t="s">
        <v>894</v>
      </c>
      <c r="H815" t="s">
        <v>895</v>
      </c>
    </row>
    <row r="816" spans="1:40">
      <c r="A816" s="26">
        <v>41507.634495254628</v>
      </c>
      <c r="B816" t="s">
        <v>130</v>
      </c>
      <c r="C816" t="s">
        <v>127</v>
      </c>
      <c r="D816" t="s">
        <v>896</v>
      </c>
      <c r="E816" t="s">
        <v>132</v>
      </c>
      <c r="F816" t="s">
        <v>133</v>
      </c>
      <c r="G816" t="s">
        <v>134</v>
      </c>
      <c r="H816" t="s">
        <v>186</v>
      </c>
      <c r="I816">
        <v>33</v>
      </c>
      <c r="J816" t="s">
        <v>138</v>
      </c>
      <c r="K816" t="s">
        <v>187</v>
      </c>
      <c r="L816">
        <v>33</v>
      </c>
      <c r="M816" t="s">
        <v>138</v>
      </c>
      <c r="N816" t="s">
        <v>188</v>
      </c>
      <c r="O816">
        <v>34</v>
      </c>
      <c r="P816" t="s">
        <v>138</v>
      </c>
      <c r="Q816" t="s">
        <v>166</v>
      </c>
      <c r="R816">
        <v>20</v>
      </c>
      <c r="S816" t="s">
        <v>138</v>
      </c>
      <c r="T816" t="s">
        <v>167</v>
      </c>
      <c r="U816">
        <v>20</v>
      </c>
      <c r="V816" t="s">
        <v>138</v>
      </c>
      <c r="W816" t="s">
        <v>168</v>
      </c>
      <c r="X816">
        <v>20</v>
      </c>
      <c r="Y816" t="s">
        <v>138</v>
      </c>
      <c r="Z816" t="s">
        <v>189</v>
      </c>
      <c r="AA816">
        <v>20</v>
      </c>
      <c r="AB816" t="s">
        <v>138</v>
      </c>
      <c r="AC816" t="s">
        <v>190</v>
      </c>
      <c r="AD816">
        <v>20</v>
      </c>
      <c r="AE816" t="s">
        <v>138</v>
      </c>
      <c r="AF816" t="s">
        <v>191</v>
      </c>
      <c r="AG816">
        <v>20</v>
      </c>
      <c r="AH816" t="s">
        <v>138</v>
      </c>
      <c r="AI816" t="s">
        <v>170</v>
      </c>
      <c r="AJ816">
        <v>115200</v>
      </c>
      <c r="AK816" t="s">
        <v>138</v>
      </c>
      <c r="AL816" t="s">
        <v>171</v>
      </c>
      <c r="AM816">
        <v>12000</v>
      </c>
      <c r="AN816" t="s">
        <v>138</v>
      </c>
    </row>
    <row r="817" spans="1:40">
      <c r="A817" s="26">
        <v>41507.634495254628</v>
      </c>
      <c r="B817" t="s">
        <v>130</v>
      </c>
      <c r="C817" t="s">
        <v>237</v>
      </c>
      <c r="D817" t="s">
        <v>897</v>
      </c>
      <c r="E817" t="s">
        <v>132</v>
      </c>
      <c r="F817" t="s">
        <v>133</v>
      </c>
      <c r="G817" t="s">
        <v>134</v>
      </c>
      <c r="H817" t="s">
        <v>186</v>
      </c>
      <c r="I817">
        <v>33</v>
      </c>
      <c r="J817" t="s">
        <v>138</v>
      </c>
      <c r="K817" t="s">
        <v>187</v>
      </c>
      <c r="L817">
        <v>33</v>
      </c>
      <c r="M817" t="s">
        <v>138</v>
      </c>
      <c r="N817" t="s">
        <v>188</v>
      </c>
      <c r="O817">
        <v>34</v>
      </c>
      <c r="P817" t="s">
        <v>138</v>
      </c>
      <c r="Q817" t="s">
        <v>166</v>
      </c>
      <c r="R817">
        <v>20</v>
      </c>
      <c r="S817" t="s">
        <v>138</v>
      </c>
      <c r="T817" t="s">
        <v>167</v>
      </c>
      <c r="U817">
        <v>20</v>
      </c>
      <c r="V817" t="s">
        <v>138</v>
      </c>
      <c r="W817" t="s">
        <v>168</v>
      </c>
      <c r="X817">
        <v>20</v>
      </c>
      <c r="Y817" t="s">
        <v>138</v>
      </c>
      <c r="Z817" t="s">
        <v>189</v>
      </c>
      <c r="AA817">
        <v>20</v>
      </c>
      <c r="AB817" t="s">
        <v>138</v>
      </c>
      <c r="AC817" t="s">
        <v>190</v>
      </c>
      <c r="AD817">
        <v>20</v>
      </c>
      <c r="AE817" t="s">
        <v>138</v>
      </c>
      <c r="AF817" t="s">
        <v>191</v>
      </c>
      <c r="AG817">
        <v>20</v>
      </c>
      <c r="AH817" t="s">
        <v>138</v>
      </c>
      <c r="AI817" t="s">
        <v>170</v>
      </c>
      <c r="AJ817">
        <v>115200</v>
      </c>
      <c r="AK817" t="s">
        <v>138</v>
      </c>
      <c r="AL817" t="s">
        <v>171</v>
      </c>
      <c r="AM817">
        <v>12000</v>
      </c>
      <c r="AN817" t="s">
        <v>138</v>
      </c>
    </row>
    <row r="818" spans="1:40">
      <c r="A818" s="26">
        <v>41507.634495254628</v>
      </c>
      <c r="B818" t="s">
        <v>130</v>
      </c>
      <c r="C818" t="s">
        <v>237</v>
      </c>
      <c r="D818" t="s">
        <v>898</v>
      </c>
      <c r="E818" t="s">
        <v>193</v>
      </c>
      <c r="F818" t="s">
        <v>194</v>
      </c>
      <c r="G818" t="s">
        <v>195</v>
      </c>
    </row>
    <row r="819" spans="1:40">
      <c r="A819" s="26">
        <v>41507.634495254628</v>
      </c>
      <c r="B819" t="s">
        <v>130</v>
      </c>
      <c r="C819" t="s">
        <v>237</v>
      </c>
      <c r="D819" t="s">
        <v>899</v>
      </c>
      <c r="E819" t="s">
        <v>193</v>
      </c>
      <c r="F819" t="s">
        <v>900</v>
      </c>
      <c r="G819" t="s">
        <v>901</v>
      </c>
      <c r="H819" t="s">
        <v>902</v>
      </c>
    </row>
    <row r="820" spans="1:40">
      <c r="A820" s="26">
        <v>41507.634495254628</v>
      </c>
      <c r="B820" t="s">
        <v>130</v>
      </c>
      <c r="C820" t="s">
        <v>237</v>
      </c>
      <c r="D820" t="s">
        <v>903</v>
      </c>
      <c r="E820" t="s">
        <v>132</v>
      </c>
      <c r="F820" t="s">
        <v>133</v>
      </c>
      <c r="G820" t="s">
        <v>134</v>
      </c>
      <c r="H820" t="s">
        <v>174</v>
      </c>
      <c r="I820">
        <v>60</v>
      </c>
      <c r="J820" t="s">
        <v>138</v>
      </c>
      <c r="K820" t="s">
        <v>175</v>
      </c>
      <c r="L820">
        <v>40</v>
      </c>
      <c r="M820" t="s">
        <v>138</v>
      </c>
      <c r="N820" t="s">
        <v>176</v>
      </c>
      <c r="O820">
        <v>50</v>
      </c>
      <c r="P820" t="s">
        <v>138</v>
      </c>
      <c r="Q820" t="s">
        <v>177</v>
      </c>
      <c r="R820">
        <v>40</v>
      </c>
      <c r="S820" t="s">
        <v>138</v>
      </c>
      <c r="T820" t="s">
        <v>178</v>
      </c>
      <c r="U820">
        <v>60</v>
      </c>
      <c r="V820" t="s">
        <v>138</v>
      </c>
      <c r="W820" t="s">
        <v>179</v>
      </c>
      <c r="X820">
        <v>50</v>
      </c>
      <c r="Y820" t="s">
        <v>138</v>
      </c>
      <c r="Z820" t="s">
        <v>180</v>
      </c>
      <c r="AA820">
        <v>50</v>
      </c>
      <c r="AB820" t="s">
        <v>138</v>
      </c>
      <c r="AC820" t="s">
        <v>181</v>
      </c>
      <c r="AD820">
        <v>35</v>
      </c>
      <c r="AE820" t="s">
        <v>138</v>
      </c>
      <c r="AF820" t="s">
        <v>182</v>
      </c>
      <c r="AG820">
        <v>8</v>
      </c>
      <c r="AH820" t="s">
        <v>138</v>
      </c>
      <c r="AI820" t="s">
        <v>183</v>
      </c>
      <c r="AJ820">
        <v>90</v>
      </c>
      <c r="AK820" t="s">
        <v>138</v>
      </c>
      <c r="AL820" t="s">
        <v>184</v>
      </c>
      <c r="AM820">
        <v>1</v>
      </c>
      <c r="AN820" t="s">
        <v>138</v>
      </c>
    </row>
    <row r="821" spans="1:40">
      <c r="A821" s="26">
        <v>41507.634495254628</v>
      </c>
      <c r="B821" t="s">
        <v>130</v>
      </c>
      <c r="C821" t="s">
        <v>293</v>
      </c>
      <c r="D821" t="s">
        <v>904</v>
      </c>
    </row>
    <row r="822" spans="1:40">
      <c r="A822" s="26">
        <v>41507.634495254628</v>
      </c>
      <c r="B822" t="s">
        <v>130</v>
      </c>
      <c r="C822" t="s">
        <v>293</v>
      </c>
      <c r="D822" t="s">
        <v>905</v>
      </c>
      <c r="E822" t="s">
        <v>132</v>
      </c>
      <c r="F822" t="s">
        <v>133</v>
      </c>
      <c r="G822" t="s">
        <v>134</v>
      </c>
      <c r="H822" t="s">
        <v>135</v>
      </c>
      <c r="I822">
        <v>240000</v>
      </c>
      <c r="J822" t="s">
        <v>136</v>
      </c>
      <c r="K822">
        <v>240000</v>
      </c>
      <c r="L822" t="s">
        <v>137</v>
      </c>
      <c r="M822">
        <v>500</v>
      </c>
      <c r="N822" t="s">
        <v>138</v>
      </c>
      <c r="O822" t="s">
        <v>139</v>
      </c>
      <c r="P822">
        <v>300</v>
      </c>
      <c r="Q822" t="s">
        <v>138</v>
      </c>
    </row>
    <row r="823" spans="1:40">
      <c r="A823" s="26">
        <v>41507.634495254628</v>
      </c>
      <c r="B823" t="s">
        <v>130</v>
      </c>
      <c r="C823" t="s">
        <v>293</v>
      </c>
      <c r="D823" t="s">
        <v>906</v>
      </c>
      <c r="E823" t="s">
        <v>132</v>
      </c>
      <c r="F823" t="s">
        <v>133</v>
      </c>
      <c r="G823" t="s">
        <v>134</v>
      </c>
      <c r="H823" t="s">
        <v>142</v>
      </c>
      <c r="I823">
        <v>49</v>
      </c>
      <c r="J823" t="s">
        <v>138</v>
      </c>
      <c r="K823" t="s">
        <v>143</v>
      </c>
      <c r="L823">
        <v>130</v>
      </c>
      <c r="M823" t="s">
        <v>138</v>
      </c>
      <c r="N823" t="s">
        <v>144</v>
      </c>
      <c r="O823">
        <v>180</v>
      </c>
      <c r="P823" t="s">
        <v>138</v>
      </c>
      <c r="Q823" t="s">
        <v>145</v>
      </c>
      <c r="R823">
        <v>140</v>
      </c>
      <c r="S823" t="s">
        <v>138</v>
      </c>
      <c r="T823" t="s">
        <v>146</v>
      </c>
      <c r="U823">
        <v>80</v>
      </c>
      <c r="V823" t="s">
        <v>138</v>
      </c>
      <c r="W823" t="s">
        <v>147</v>
      </c>
      <c r="X823">
        <v>101</v>
      </c>
      <c r="Y823" t="s">
        <v>138</v>
      </c>
      <c r="Z823" t="s">
        <v>148</v>
      </c>
      <c r="AA823">
        <v>190</v>
      </c>
      <c r="AB823" t="s">
        <v>138</v>
      </c>
      <c r="AC823" t="s">
        <v>149</v>
      </c>
      <c r="AD823">
        <v>20</v>
      </c>
      <c r="AE823" t="s">
        <v>138</v>
      </c>
    </row>
    <row r="824" spans="1:40">
      <c r="A824" s="26">
        <v>41507.634495254628</v>
      </c>
      <c r="B824" t="s">
        <v>130</v>
      </c>
      <c r="C824" t="s">
        <v>293</v>
      </c>
      <c r="D824" t="s">
        <v>907</v>
      </c>
    </row>
    <row r="825" spans="1:40">
      <c r="A825" s="26">
        <v>41507.634495254628</v>
      </c>
      <c r="B825" t="s">
        <v>130</v>
      </c>
      <c r="C825" t="s">
        <v>293</v>
      </c>
      <c r="D825" t="s">
        <v>908</v>
      </c>
      <c r="E825" t="s">
        <v>132</v>
      </c>
      <c r="F825" t="s">
        <v>133</v>
      </c>
      <c r="G825" t="s">
        <v>134</v>
      </c>
      <c r="H825" t="s">
        <v>152</v>
      </c>
      <c r="I825">
        <v>50</v>
      </c>
      <c r="J825" t="s">
        <v>138</v>
      </c>
      <c r="K825" t="s">
        <v>153</v>
      </c>
      <c r="L825">
        <v>50</v>
      </c>
      <c r="M825" t="s">
        <v>138</v>
      </c>
      <c r="N825" t="s">
        <v>154</v>
      </c>
      <c r="O825">
        <v>50</v>
      </c>
      <c r="P825" t="s">
        <v>138</v>
      </c>
    </row>
    <row r="826" spans="1:40">
      <c r="A826" s="26">
        <v>41507.634495254628</v>
      </c>
      <c r="B826" t="s">
        <v>130</v>
      </c>
      <c r="C826" t="s">
        <v>293</v>
      </c>
      <c r="D826" t="s">
        <v>909</v>
      </c>
      <c r="E826" t="s">
        <v>132</v>
      </c>
      <c r="F826" t="s">
        <v>133</v>
      </c>
      <c r="G826" t="s">
        <v>134</v>
      </c>
      <c r="H826" t="s">
        <v>156</v>
      </c>
      <c r="I826">
        <v>35</v>
      </c>
      <c r="J826" t="s">
        <v>138</v>
      </c>
      <c r="K826" t="s">
        <v>157</v>
      </c>
      <c r="L826">
        <v>5</v>
      </c>
      <c r="M826" t="s">
        <v>138</v>
      </c>
      <c r="N826" t="s">
        <v>158</v>
      </c>
      <c r="O826">
        <v>60</v>
      </c>
      <c r="P826" t="s">
        <v>138</v>
      </c>
    </row>
    <row r="827" spans="1:40">
      <c r="A827" s="26">
        <v>41507.634495254628</v>
      </c>
      <c r="B827" t="s">
        <v>130</v>
      </c>
      <c r="C827" t="s">
        <v>293</v>
      </c>
      <c r="D827" t="s">
        <v>910</v>
      </c>
      <c r="E827" t="s">
        <v>132</v>
      </c>
      <c r="F827" t="s">
        <v>133</v>
      </c>
      <c r="G827" t="s">
        <v>134</v>
      </c>
      <c r="H827" t="s">
        <v>160</v>
      </c>
      <c r="I827">
        <v>1</v>
      </c>
      <c r="J827" t="s">
        <v>138</v>
      </c>
    </row>
    <row r="828" spans="1:40">
      <c r="A828" s="26">
        <v>41507.634495254628</v>
      </c>
      <c r="B828" t="s">
        <v>130</v>
      </c>
      <c r="C828" t="s">
        <v>293</v>
      </c>
      <c r="D828" t="s">
        <v>911</v>
      </c>
      <c r="E828" t="s">
        <v>132</v>
      </c>
      <c r="F828" t="s">
        <v>133</v>
      </c>
      <c r="G828" t="s">
        <v>134</v>
      </c>
      <c r="H828" t="s">
        <v>162</v>
      </c>
      <c r="I828">
        <v>30</v>
      </c>
      <c r="J828" t="s">
        <v>138</v>
      </c>
      <c r="K828" t="s">
        <v>163</v>
      </c>
      <c r="L828">
        <v>30</v>
      </c>
      <c r="M828" t="s">
        <v>138</v>
      </c>
      <c r="N828" t="s">
        <v>164</v>
      </c>
      <c r="O828">
        <v>30</v>
      </c>
      <c r="P828" t="s">
        <v>138</v>
      </c>
      <c r="Q828" t="s">
        <v>165</v>
      </c>
      <c r="R828">
        <v>10</v>
      </c>
      <c r="S828" t="s">
        <v>138</v>
      </c>
      <c r="T828" t="s">
        <v>166</v>
      </c>
      <c r="U828">
        <v>20</v>
      </c>
      <c r="V828" t="s">
        <v>138</v>
      </c>
      <c r="W828" t="s">
        <v>167</v>
      </c>
      <c r="X828">
        <v>20</v>
      </c>
      <c r="Y828" t="s">
        <v>138</v>
      </c>
      <c r="Z828" t="s">
        <v>168</v>
      </c>
      <c r="AA828">
        <v>20</v>
      </c>
      <c r="AB828" t="s">
        <v>138</v>
      </c>
      <c r="AC828" t="s">
        <v>169</v>
      </c>
      <c r="AD828">
        <v>20</v>
      </c>
      <c r="AE828" t="s">
        <v>138</v>
      </c>
      <c r="AF828" t="s">
        <v>170</v>
      </c>
      <c r="AG828">
        <v>115200</v>
      </c>
      <c r="AH828" t="s">
        <v>138</v>
      </c>
      <c r="AI828" t="s">
        <v>171</v>
      </c>
      <c r="AJ828">
        <v>12000</v>
      </c>
      <c r="AK828" t="s">
        <v>138</v>
      </c>
      <c r="AL828" t="s">
        <v>172</v>
      </c>
      <c r="AM828">
        <v>30000</v>
      </c>
      <c r="AN828" t="s">
        <v>138</v>
      </c>
    </row>
    <row r="829" spans="1:40">
      <c r="A829" s="26">
        <v>41507.634495254628</v>
      </c>
      <c r="B829" t="s">
        <v>130</v>
      </c>
      <c r="C829" t="s">
        <v>293</v>
      </c>
      <c r="D829" t="s">
        <v>912</v>
      </c>
      <c r="E829" t="s">
        <v>132</v>
      </c>
      <c r="F829" t="s">
        <v>133</v>
      </c>
      <c r="G829" t="s">
        <v>134</v>
      </c>
      <c r="H829" t="s">
        <v>174</v>
      </c>
      <c r="I829">
        <v>60</v>
      </c>
      <c r="J829" t="s">
        <v>138</v>
      </c>
      <c r="K829" t="s">
        <v>175</v>
      </c>
      <c r="L829">
        <v>40</v>
      </c>
      <c r="M829" t="s">
        <v>138</v>
      </c>
      <c r="N829" t="s">
        <v>176</v>
      </c>
      <c r="O829">
        <v>50</v>
      </c>
      <c r="P829" t="s">
        <v>138</v>
      </c>
      <c r="Q829" t="s">
        <v>177</v>
      </c>
      <c r="R829">
        <v>40</v>
      </c>
      <c r="S829" t="s">
        <v>138</v>
      </c>
      <c r="T829" t="s">
        <v>178</v>
      </c>
      <c r="U829">
        <v>60</v>
      </c>
      <c r="V829" t="s">
        <v>138</v>
      </c>
      <c r="W829" t="s">
        <v>179</v>
      </c>
      <c r="X829">
        <v>50</v>
      </c>
      <c r="Y829" t="s">
        <v>138</v>
      </c>
      <c r="Z829" t="s">
        <v>180</v>
      </c>
      <c r="AA829">
        <v>50</v>
      </c>
      <c r="AB829" t="s">
        <v>138</v>
      </c>
      <c r="AC829" t="s">
        <v>181</v>
      </c>
      <c r="AD829">
        <v>35</v>
      </c>
      <c r="AE829" t="s">
        <v>138</v>
      </c>
      <c r="AF829" t="s">
        <v>182</v>
      </c>
      <c r="AG829">
        <v>8</v>
      </c>
      <c r="AH829" t="s">
        <v>138</v>
      </c>
      <c r="AI829" t="s">
        <v>183</v>
      </c>
      <c r="AJ829">
        <v>90</v>
      </c>
      <c r="AK829" t="s">
        <v>138</v>
      </c>
      <c r="AL829" t="s">
        <v>184</v>
      </c>
      <c r="AM829">
        <v>1</v>
      </c>
      <c r="AN829" t="s">
        <v>138</v>
      </c>
    </row>
    <row r="830" spans="1:40">
      <c r="A830" s="26">
        <v>41507.634495254628</v>
      </c>
      <c r="B830" t="s">
        <v>130</v>
      </c>
      <c r="C830" t="s">
        <v>293</v>
      </c>
      <c r="D830" t="s">
        <v>913</v>
      </c>
      <c r="E830" t="s">
        <v>132</v>
      </c>
      <c r="F830" t="s">
        <v>133</v>
      </c>
      <c r="G830" t="s">
        <v>134</v>
      </c>
      <c r="H830" t="s">
        <v>186</v>
      </c>
      <c r="I830">
        <v>33</v>
      </c>
      <c r="J830" t="s">
        <v>138</v>
      </c>
      <c r="K830" t="s">
        <v>187</v>
      </c>
      <c r="L830">
        <v>33</v>
      </c>
      <c r="M830" t="s">
        <v>138</v>
      </c>
      <c r="N830" t="s">
        <v>188</v>
      </c>
      <c r="O830">
        <v>34</v>
      </c>
      <c r="P830" t="s">
        <v>138</v>
      </c>
      <c r="Q830" t="s">
        <v>166</v>
      </c>
      <c r="R830">
        <v>20</v>
      </c>
      <c r="S830" t="s">
        <v>138</v>
      </c>
      <c r="T830" t="s">
        <v>167</v>
      </c>
      <c r="U830">
        <v>20</v>
      </c>
      <c r="V830" t="s">
        <v>138</v>
      </c>
      <c r="W830" t="s">
        <v>168</v>
      </c>
      <c r="X830">
        <v>20</v>
      </c>
      <c r="Y830" t="s">
        <v>138</v>
      </c>
      <c r="Z830" t="s">
        <v>189</v>
      </c>
      <c r="AA830">
        <v>20</v>
      </c>
      <c r="AB830" t="s">
        <v>138</v>
      </c>
      <c r="AC830" t="s">
        <v>190</v>
      </c>
      <c r="AD830">
        <v>20</v>
      </c>
      <c r="AE830" t="s">
        <v>138</v>
      </c>
      <c r="AF830" t="s">
        <v>191</v>
      </c>
      <c r="AG830">
        <v>20</v>
      </c>
      <c r="AH830" t="s">
        <v>138</v>
      </c>
      <c r="AI830" t="s">
        <v>170</v>
      </c>
      <c r="AJ830">
        <v>115200</v>
      </c>
      <c r="AK830" t="s">
        <v>138</v>
      </c>
      <c r="AL830" t="s">
        <v>171</v>
      </c>
      <c r="AM830">
        <v>12000</v>
      </c>
      <c r="AN830" t="s">
        <v>138</v>
      </c>
    </row>
    <row r="831" spans="1:40">
      <c r="A831" s="26">
        <v>41507.634495254628</v>
      </c>
      <c r="B831" t="s">
        <v>130</v>
      </c>
      <c r="C831" t="s">
        <v>293</v>
      </c>
      <c r="D831" t="s">
        <v>914</v>
      </c>
      <c r="E831" t="s">
        <v>193</v>
      </c>
      <c r="F831" t="s">
        <v>194</v>
      </c>
      <c r="G831" t="s">
        <v>195</v>
      </c>
    </row>
    <row r="832" spans="1:40">
      <c r="A832" s="26">
        <v>41507.634495254628</v>
      </c>
      <c r="B832" t="s">
        <v>130</v>
      </c>
      <c r="C832" t="s">
        <v>293</v>
      </c>
      <c r="D832" t="s">
        <v>915</v>
      </c>
      <c r="E832" t="s">
        <v>193</v>
      </c>
      <c r="F832" t="s">
        <v>916</v>
      </c>
      <c r="G832" t="s">
        <v>917</v>
      </c>
      <c r="H832" t="s">
        <v>918</v>
      </c>
    </row>
    <row r="833" spans="1:40">
      <c r="A833" s="26">
        <v>41507.634495254628</v>
      </c>
      <c r="B833" t="s">
        <v>130</v>
      </c>
      <c r="C833" t="s">
        <v>479</v>
      </c>
      <c r="D833" t="s">
        <v>919</v>
      </c>
    </row>
    <row r="834" spans="1:40">
      <c r="A834" s="26">
        <v>41507.634495254628</v>
      </c>
      <c r="B834" t="s">
        <v>130</v>
      </c>
      <c r="C834" t="s">
        <v>479</v>
      </c>
      <c r="D834" t="s">
        <v>920</v>
      </c>
      <c r="E834" t="s">
        <v>132</v>
      </c>
      <c r="F834" t="s">
        <v>133</v>
      </c>
      <c r="G834" t="s">
        <v>134</v>
      </c>
      <c r="H834" t="s">
        <v>135</v>
      </c>
      <c r="I834">
        <v>240000</v>
      </c>
      <c r="J834" t="s">
        <v>136</v>
      </c>
      <c r="K834">
        <v>240000</v>
      </c>
      <c r="L834" t="s">
        <v>137</v>
      </c>
      <c r="M834">
        <v>500</v>
      </c>
      <c r="N834" t="s">
        <v>138</v>
      </c>
      <c r="O834" t="s">
        <v>139</v>
      </c>
      <c r="P834">
        <v>300</v>
      </c>
      <c r="Q834" t="s">
        <v>138</v>
      </c>
    </row>
    <row r="835" spans="1:40">
      <c r="A835" s="26">
        <v>41507.634495254628</v>
      </c>
      <c r="B835" t="s">
        <v>130</v>
      </c>
      <c r="C835" t="s">
        <v>479</v>
      </c>
      <c r="D835" t="s">
        <v>921</v>
      </c>
      <c r="E835" t="s">
        <v>132</v>
      </c>
      <c r="F835" t="s">
        <v>133</v>
      </c>
      <c r="G835" t="s">
        <v>134</v>
      </c>
      <c r="H835" t="s">
        <v>142</v>
      </c>
      <c r="I835">
        <v>49</v>
      </c>
      <c r="J835" t="s">
        <v>138</v>
      </c>
      <c r="K835" t="s">
        <v>143</v>
      </c>
      <c r="L835">
        <v>130</v>
      </c>
      <c r="M835" t="s">
        <v>138</v>
      </c>
      <c r="N835" t="s">
        <v>144</v>
      </c>
      <c r="O835">
        <v>180</v>
      </c>
      <c r="P835" t="s">
        <v>138</v>
      </c>
      <c r="Q835" t="s">
        <v>145</v>
      </c>
      <c r="R835">
        <v>140</v>
      </c>
      <c r="S835" t="s">
        <v>138</v>
      </c>
      <c r="T835" t="s">
        <v>146</v>
      </c>
      <c r="U835">
        <v>80</v>
      </c>
      <c r="V835" t="s">
        <v>138</v>
      </c>
      <c r="W835" t="s">
        <v>147</v>
      </c>
      <c r="X835">
        <v>101</v>
      </c>
      <c r="Y835" t="s">
        <v>138</v>
      </c>
      <c r="Z835" t="s">
        <v>148</v>
      </c>
      <c r="AA835">
        <v>190</v>
      </c>
      <c r="AB835" t="s">
        <v>138</v>
      </c>
      <c r="AC835" t="s">
        <v>149</v>
      </c>
      <c r="AD835">
        <v>20</v>
      </c>
      <c r="AE835" t="s">
        <v>138</v>
      </c>
    </row>
    <row r="836" spans="1:40">
      <c r="A836" s="26">
        <v>41507.634495254628</v>
      </c>
      <c r="B836" t="s">
        <v>130</v>
      </c>
      <c r="C836" t="s">
        <v>479</v>
      </c>
      <c r="D836" t="s">
        <v>922</v>
      </c>
    </row>
    <row r="837" spans="1:40">
      <c r="A837" s="26">
        <v>41507.634495254628</v>
      </c>
      <c r="B837" t="s">
        <v>130</v>
      </c>
      <c r="C837" t="s">
        <v>479</v>
      </c>
      <c r="D837" t="s">
        <v>923</v>
      </c>
      <c r="E837" t="s">
        <v>132</v>
      </c>
      <c r="F837" t="s">
        <v>133</v>
      </c>
      <c r="G837" t="s">
        <v>134</v>
      </c>
      <c r="H837" t="s">
        <v>152</v>
      </c>
      <c r="I837">
        <v>50</v>
      </c>
      <c r="J837" t="s">
        <v>138</v>
      </c>
      <c r="K837" t="s">
        <v>153</v>
      </c>
      <c r="L837">
        <v>50</v>
      </c>
      <c r="M837" t="s">
        <v>138</v>
      </c>
      <c r="N837" t="s">
        <v>154</v>
      </c>
      <c r="O837">
        <v>50</v>
      </c>
      <c r="P837" t="s">
        <v>138</v>
      </c>
    </row>
    <row r="838" spans="1:40">
      <c r="A838" s="26">
        <v>41507.634495254628</v>
      </c>
      <c r="B838" t="s">
        <v>130</v>
      </c>
      <c r="C838" t="s">
        <v>479</v>
      </c>
      <c r="D838" t="s">
        <v>924</v>
      </c>
      <c r="E838" t="s">
        <v>132</v>
      </c>
      <c r="F838" t="s">
        <v>133</v>
      </c>
      <c r="G838" t="s">
        <v>134</v>
      </c>
      <c r="H838" t="s">
        <v>156</v>
      </c>
      <c r="I838">
        <v>35</v>
      </c>
      <c r="J838" t="s">
        <v>138</v>
      </c>
      <c r="K838" t="s">
        <v>157</v>
      </c>
      <c r="L838">
        <v>5</v>
      </c>
      <c r="M838" t="s">
        <v>138</v>
      </c>
      <c r="N838" t="s">
        <v>158</v>
      </c>
      <c r="O838">
        <v>60</v>
      </c>
      <c r="P838" t="s">
        <v>138</v>
      </c>
    </row>
    <row r="839" spans="1:40">
      <c r="A839" s="26">
        <v>41507.634495254628</v>
      </c>
      <c r="B839" t="s">
        <v>130</v>
      </c>
      <c r="C839" t="s">
        <v>479</v>
      </c>
      <c r="D839" t="s">
        <v>925</v>
      </c>
      <c r="E839" t="s">
        <v>132</v>
      </c>
      <c r="F839" t="s">
        <v>133</v>
      </c>
      <c r="G839" t="s">
        <v>134</v>
      </c>
      <c r="H839" t="s">
        <v>160</v>
      </c>
      <c r="I839">
        <v>1</v>
      </c>
      <c r="J839" t="s">
        <v>138</v>
      </c>
    </row>
    <row r="840" spans="1:40">
      <c r="A840" s="26">
        <v>41507.634495254628</v>
      </c>
      <c r="B840" t="s">
        <v>130</v>
      </c>
      <c r="C840" t="s">
        <v>479</v>
      </c>
      <c r="D840" t="s">
        <v>926</v>
      </c>
      <c r="E840" t="s">
        <v>132</v>
      </c>
      <c r="F840" t="s">
        <v>133</v>
      </c>
      <c r="G840" t="s">
        <v>134</v>
      </c>
      <c r="H840" t="s">
        <v>162</v>
      </c>
      <c r="I840">
        <v>30</v>
      </c>
      <c r="J840" t="s">
        <v>138</v>
      </c>
      <c r="K840" t="s">
        <v>163</v>
      </c>
      <c r="L840">
        <v>30</v>
      </c>
      <c r="M840" t="s">
        <v>138</v>
      </c>
      <c r="N840" t="s">
        <v>164</v>
      </c>
      <c r="O840">
        <v>30</v>
      </c>
      <c r="P840" t="s">
        <v>138</v>
      </c>
      <c r="Q840" t="s">
        <v>165</v>
      </c>
      <c r="R840">
        <v>10</v>
      </c>
      <c r="S840" t="s">
        <v>138</v>
      </c>
      <c r="T840" t="s">
        <v>166</v>
      </c>
      <c r="U840">
        <v>20</v>
      </c>
      <c r="V840" t="s">
        <v>138</v>
      </c>
      <c r="W840" t="s">
        <v>167</v>
      </c>
      <c r="X840">
        <v>20</v>
      </c>
      <c r="Y840" t="s">
        <v>138</v>
      </c>
      <c r="Z840" t="s">
        <v>168</v>
      </c>
      <c r="AA840">
        <v>20</v>
      </c>
      <c r="AB840" t="s">
        <v>138</v>
      </c>
      <c r="AC840" t="s">
        <v>169</v>
      </c>
      <c r="AD840">
        <v>20</v>
      </c>
      <c r="AE840" t="s">
        <v>138</v>
      </c>
      <c r="AF840" t="s">
        <v>170</v>
      </c>
      <c r="AG840">
        <v>115200</v>
      </c>
      <c r="AH840" t="s">
        <v>138</v>
      </c>
      <c r="AI840" t="s">
        <v>171</v>
      </c>
      <c r="AJ840">
        <v>12000</v>
      </c>
      <c r="AK840" t="s">
        <v>138</v>
      </c>
      <c r="AL840" t="s">
        <v>172</v>
      </c>
      <c r="AM840">
        <v>30000</v>
      </c>
      <c r="AN840" t="s">
        <v>138</v>
      </c>
    </row>
    <row r="841" spans="1:40">
      <c r="A841" s="26">
        <v>41507.634495254628</v>
      </c>
      <c r="B841" t="s">
        <v>130</v>
      </c>
      <c r="C841" t="s">
        <v>479</v>
      </c>
      <c r="D841" t="s">
        <v>927</v>
      </c>
      <c r="E841" t="s">
        <v>132</v>
      </c>
      <c r="F841" t="s">
        <v>133</v>
      </c>
      <c r="G841" t="s">
        <v>134</v>
      </c>
      <c r="H841" t="s">
        <v>174</v>
      </c>
      <c r="I841">
        <v>60</v>
      </c>
      <c r="J841" t="s">
        <v>138</v>
      </c>
      <c r="K841" t="s">
        <v>175</v>
      </c>
      <c r="L841">
        <v>40</v>
      </c>
      <c r="M841" t="s">
        <v>138</v>
      </c>
      <c r="N841" t="s">
        <v>176</v>
      </c>
      <c r="O841">
        <v>50</v>
      </c>
      <c r="P841" t="s">
        <v>138</v>
      </c>
      <c r="Q841" t="s">
        <v>177</v>
      </c>
      <c r="R841">
        <v>40</v>
      </c>
      <c r="S841" t="s">
        <v>138</v>
      </c>
      <c r="T841" t="s">
        <v>178</v>
      </c>
      <c r="U841">
        <v>60</v>
      </c>
      <c r="V841" t="s">
        <v>138</v>
      </c>
      <c r="W841" t="s">
        <v>179</v>
      </c>
      <c r="X841">
        <v>50</v>
      </c>
      <c r="Y841" t="s">
        <v>138</v>
      </c>
      <c r="Z841" t="s">
        <v>180</v>
      </c>
      <c r="AA841">
        <v>50</v>
      </c>
      <c r="AB841" t="s">
        <v>138</v>
      </c>
      <c r="AC841" t="s">
        <v>181</v>
      </c>
      <c r="AD841">
        <v>35</v>
      </c>
      <c r="AE841" t="s">
        <v>138</v>
      </c>
      <c r="AF841" t="s">
        <v>182</v>
      </c>
      <c r="AG841">
        <v>8</v>
      </c>
      <c r="AH841" t="s">
        <v>138</v>
      </c>
      <c r="AI841" t="s">
        <v>183</v>
      </c>
      <c r="AJ841">
        <v>90</v>
      </c>
      <c r="AK841" t="s">
        <v>138</v>
      </c>
      <c r="AL841" t="s">
        <v>184</v>
      </c>
      <c r="AM841">
        <v>1</v>
      </c>
      <c r="AN841" t="s">
        <v>138</v>
      </c>
    </row>
    <row r="842" spans="1:40">
      <c r="A842" s="26">
        <v>41507.634495254628</v>
      </c>
      <c r="B842" t="s">
        <v>130</v>
      </c>
      <c r="C842" t="s">
        <v>479</v>
      </c>
      <c r="D842" t="s">
        <v>928</v>
      </c>
      <c r="E842" t="s">
        <v>132</v>
      </c>
      <c r="F842" t="s">
        <v>133</v>
      </c>
      <c r="G842" t="s">
        <v>134</v>
      </c>
      <c r="H842" t="s">
        <v>186</v>
      </c>
      <c r="I842">
        <v>33</v>
      </c>
      <c r="J842" t="s">
        <v>138</v>
      </c>
      <c r="K842" t="s">
        <v>187</v>
      </c>
      <c r="L842">
        <v>33</v>
      </c>
      <c r="M842" t="s">
        <v>138</v>
      </c>
      <c r="N842" t="s">
        <v>188</v>
      </c>
      <c r="O842">
        <v>34</v>
      </c>
      <c r="P842" t="s">
        <v>138</v>
      </c>
      <c r="Q842" t="s">
        <v>166</v>
      </c>
      <c r="R842">
        <v>20</v>
      </c>
      <c r="S842" t="s">
        <v>138</v>
      </c>
      <c r="T842" t="s">
        <v>167</v>
      </c>
      <c r="U842">
        <v>20</v>
      </c>
      <c r="V842" t="s">
        <v>138</v>
      </c>
      <c r="W842" t="s">
        <v>168</v>
      </c>
      <c r="X842">
        <v>20</v>
      </c>
      <c r="Y842" t="s">
        <v>138</v>
      </c>
      <c r="Z842" t="s">
        <v>189</v>
      </c>
      <c r="AA842">
        <v>20</v>
      </c>
      <c r="AB842" t="s">
        <v>138</v>
      </c>
      <c r="AC842" t="s">
        <v>190</v>
      </c>
      <c r="AD842">
        <v>20</v>
      </c>
      <c r="AE842" t="s">
        <v>138</v>
      </c>
      <c r="AF842" t="s">
        <v>191</v>
      </c>
      <c r="AG842">
        <v>20</v>
      </c>
      <c r="AH842" t="s">
        <v>138</v>
      </c>
      <c r="AI842" t="s">
        <v>170</v>
      </c>
      <c r="AJ842">
        <v>115200</v>
      </c>
      <c r="AK842" t="s">
        <v>138</v>
      </c>
      <c r="AL842" t="s">
        <v>171</v>
      </c>
      <c r="AM842">
        <v>12000</v>
      </c>
      <c r="AN842" t="s">
        <v>138</v>
      </c>
    </row>
    <row r="843" spans="1:40">
      <c r="A843" s="26">
        <v>41507.634495254628</v>
      </c>
      <c r="B843" t="s">
        <v>130</v>
      </c>
      <c r="C843" t="s">
        <v>479</v>
      </c>
      <c r="D843" t="s">
        <v>929</v>
      </c>
      <c r="E843" t="s">
        <v>193</v>
      </c>
      <c r="F843" t="s">
        <v>194</v>
      </c>
      <c r="G843" t="s">
        <v>195</v>
      </c>
    </row>
    <row r="844" spans="1:40">
      <c r="A844" s="26">
        <v>41507.634495254628</v>
      </c>
      <c r="B844" t="s">
        <v>130</v>
      </c>
      <c r="C844" t="s">
        <v>479</v>
      </c>
      <c r="D844" t="s">
        <v>930</v>
      </c>
      <c r="E844" t="s">
        <v>193</v>
      </c>
      <c r="F844" t="s">
        <v>931</v>
      </c>
      <c r="G844" t="s">
        <v>932</v>
      </c>
      <c r="H844" t="s">
        <v>933</v>
      </c>
    </row>
    <row r="845" spans="1:40">
      <c r="A845" s="26">
        <v>41507.634495254628</v>
      </c>
      <c r="B845" t="s">
        <v>130</v>
      </c>
      <c r="C845" t="s">
        <v>258</v>
      </c>
      <c r="D845" t="s">
        <v>934</v>
      </c>
    </row>
    <row r="846" spans="1:40">
      <c r="A846" s="26">
        <v>41507.634495254628</v>
      </c>
      <c r="B846" t="s">
        <v>130</v>
      </c>
      <c r="C846" t="s">
        <v>258</v>
      </c>
      <c r="D846" t="s">
        <v>935</v>
      </c>
      <c r="E846" t="s">
        <v>132</v>
      </c>
      <c r="F846" t="s">
        <v>133</v>
      </c>
      <c r="G846" t="s">
        <v>134</v>
      </c>
      <c r="H846" t="s">
        <v>135</v>
      </c>
      <c r="I846">
        <v>240000</v>
      </c>
      <c r="J846" t="s">
        <v>136</v>
      </c>
      <c r="K846">
        <v>240000</v>
      </c>
      <c r="L846" t="s">
        <v>137</v>
      </c>
      <c r="M846">
        <v>500</v>
      </c>
      <c r="N846" t="s">
        <v>138</v>
      </c>
      <c r="O846" t="s">
        <v>139</v>
      </c>
      <c r="P846">
        <v>300</v>
      </c>
      <c r="Q846" t="s">
        <v>138</v>
      </c>
    </row>
    <row r="847" spans="1:40">
      <c r="A847" s="26">
        <v>41507.634495254628</v>
      </c>
      <c r="B847" t="s">
        <v>130</v>
      </c>
      <c r="C847" t="s">
        <v>258</v>
      </c>
      <c r="D847" t="s">
        <v>936</v>
      </c>
      <c r="E847" t="s">
        <v>132</v>
      </c>
      <c r="F847" t="s">
        <v>133</v>
      </c>
      <c r="G847" t="s">
        <v>134</v>
      </c>
      <c r="H847" t="s">
        <v>142</v>
      </c>
      <c r="I847">
        <v>49</v>
      </c>
      <c r="J847" t="s">
        <v>138</v>
      </c>
      <c r="K847" t="s">
        <v>143</v>
      </c>
      <c r="L847">
        <v>130</v>
      </c>
      <c r="M847" t="s">
        <v>138</v>
      </c>
      <c r="N847" t="s">
        <v>144</v>
      </c>
      <c r="O847">
        <v>180</v>
      </c>
      <c r="P847" t="s">
        <v>138</v>
      </c>
      <c r="Q847" t="s">
        <v>145</v>
      </c>
      <c r="R847">
        <v>140</v>
      </c>
      <c r="S847" t="s">
        <v>138</v>
      </c>
      <c r="T847" t="s">
        <v>146</v>
      </c>
      <c r="U847">
        <v>80</v>
      </c>
      <c r="V847" t="s">
        <v>138</v>
      </c>
      <c r="W847" t="s">
        <v>147</v>
      </c>
      <c r="X847">
        <v>101</v>
      </c>
      <c r="Y847" t="s">
        <v>138</v>
      </c>
      <c r="Z847" t="s">
        <v>148</v>
      </c>
      <c r="AA847">
        <v>190</v>
      </c>
      <c r="AB847" t="s">
        <v>138</v>
      </c>
      <c r="AC847" t="s">
        <v>149</v>
      </c>
      <c r="AD847">
        <v>20</v>
      </c>
      <c r="AE847" t="s">
        <v>138</v>
      </c>
    </row>
    <row r="848" spans="1:40">
      <c r="A848" s="26">
        <v>41507.634495254628</v>
      </c>
      <c r="B848" t="s">
        <v>130</v>
      </c>
      <c r="C848" t="s">
        <v>258</v>
      </c>
      <c r="D848" t="s">
        <v>937</v>
      </c>
    </row>
    <row r="849" spans="1:40">
      <c r="A849" s="26">
        <v>41507.634495254628</v>
      </c>
      <c r="B849" t="s">
        <v>130</v>
      </c>
      <c r="C849" t="s">
        <v>258</v>
      </c>
      <c r="D849" t="s">
        <v>938</v>
      </c>
      <c r="E849" t="s">
        <v>132</v>
      </c>
      <c r="F849" t="s">
        <v>133</v>
      </c>
      <c r="G849" t="s">
        <v>134</v>
      </c>
      <c r="H849" t="s">
        <v>152</v>
      </c>
      <c r="I849">
        <v>50</v>
      </c>
      <c r="J849" t="s">
        <v>138</v>
      </c>
      <c r="K849" t="s">
        <v>153</v>
      </c>
      <c r="L849">
        <v>50</v>
      </c>
      <c r="M849" t="s">
        <v>138</v>
      </c>
      <c r="N849" t="s">
        <v>154</v>
      </c>
      <c r="O849">
        <v>50</v>
      </c>
      <c r="P849" t="s">
        <v>138</v>
      </c>
    </row>
    <row r="850" spans="1:40">
      <c r="A850" s="26">
        <v>41507.634495254628</v>
      </c>
      <c r="B850" t="s">
        <v>130</v>
      </c>
      <c r="C850" t="s">
        <v>258</v>
      </c>
      <c r="D850" t="s">
        <v>939</v>
      </c>
      <c r="E850" t="s">
        <v>132</v>
      </c>
      <c r="F850" t="s">
        <v>133</v>
      </c>
      <c r="G850" t="s">
        <v>134</v>
      </c>
      <c r="H850" t="s">
        <v>156</v>
      </c>
      <c r="I850">
        <v>35</v>
      </c>
      <c r="J850" t="s">
        <v>138</v>
      </c>
      <c r="K850" t="s">
        <v>157</v>
      </c>
      <c r="L850">
        <v>5</v>
      </c>
      <c r="M850" t="s">
        <v>138</v>
      </c>
      <c r="N850" t="s">
        <v>158</v>
      </c>
      <c r="O850">
        <v>60</v>
      </c>
      <c r="P850" t="s">
        <v>138</v>
      </c>
    </row>
    <row r="851" spans="1:40">
      <c r="A851" s="26">
        <v>41507.634495254628</v>
      </c>
      <c r="B851" t="s">
        <v>130</v>
      </c>
      <c r="C851" t="s">
        <v>258</v>
      </c>
      <c r="D851" t="s">
        <v>940</v>
      </c>
      <c r="E851" t="s">
        <v>132</v>
      </c>
      <c r="F851" t="s">
        <v>133</v>
      </c>
      <c r="G851" t="s">
        <v>134</v>
      </c>
      <c r="H851" t="s">
        <v>160</v>
      </c>
      <c r="I851">
        <v>1</v>
      </c>
      <c r="J851" t="s">
        <v>138</v>
      </c>
    </row>
    <row r="852" spans="1:40">
      <c r="A852" s="26">
        <v>41507.634495254628</v>
      </c>
      <c r="B852" t="s">
        <v>130</v>
      </c>
      <c r="C852" t="s">
        <v>258</v>
      </c>
      <c r="D852" t="s">
        <v>941</v>
      </c>
      <c r="E852" t="s">
        <v>132</v>
      </c>
      <c r="F852" t="s">
        <v>133</v>
      </c>
      <c r="G852" t="s">
        <v>134</v>
      </c>
      <c r="H852" t="s">
        <v>162</v>
      </c>
      <c r="I852">
        <v>30</v>
      </c>
      <c r="J852" t="s">
        <v>138</v>
      </c>
      <c r="K852" t="s">
        <v>163</v>
      </c>
      <c r="L852">
        <v>30</v>
      </c>
      <c r="M852" t="s">
        <v>138</v>
      </c>
      <c r="N852" t="s">
        <v>164</v>
      </c>
      <c r="O852">
        <v>30</v>
      </c>
      <c r="P852" t="s">
        <v>138</v>
      </c>
      <c r="Q852" t="s">
        <v>165</v>
      </c>
      <c r="R852">
        <v>10</v>
      </c>
      <c r="S852" t="s">
        <v>138</v>
      </c>
      <c r="T852" t="s">
        <v>166</v>
      </c>
      <c r="U852">
        <v>20</v>
      </c>
      <c r="V852" t="s">
        <v>138</v>
      </c>
      <c r="W852" t="s">
        <v>167</v>
      </c>
      <c r="X852">
        <v>20</v>
      </c>
      <c r="Y852" t="s">
        <v>138</v>
      </c>
      <c r="Z852" t="s">
        <v>168</v>
      </c>
      <c r="AA852">
        <v>20</v>
      </c>
      <c r="AB852" t="s">
        <v>138</v>
      </c>
      <c r="AC852" t="s">
        <v>169</v>
      </c>
      <c r="AD852">
        <v>20</v>
      </c>
      <c r="AE852" t="s">
        <v>138</v>
      </c>
      <c r="AF852" t="s">
        <v>170</v>
      </c>
      <c r="AG852">
        <v>115200</v>
      </c>
      <c r="AH852" t="s">
        <v>138</v>
      </c>
      <c r="AI852" t="s">
        <v>171</v>
      </c>
      <c r="AJ852">
        <v>12000</v>
      </c>
      <c r="AK852" t="s">
        <v>138</v>
      </c>
      <c r="AL852" t="s">
        <v>172</v>
      </c>
      <c r="AM852">
        <v>30000</v>
      </c>
      <c r="AN852" t="s">
        <v>138</v>
      </c>
    </row>
    <row r="853" spans="1:40">
      <c r="A853" s="26">
        <v>41507.634495254628</v>
      </c>
      <c r="B853" t="s">
        <v>130</v>
      </c>
      <c r="C853" t="s">
        <v>258</v>
      </c>
      <c r="D853" t="s">
        <v>942</v>
      </c>
      <c r="E853" t="s">
        <v>132</v>
      </c>
      <c r="F853" t="s">
        <v>133</v>
      </c>
      <c r="G853" t="s">
        <v>134</v>
      </c>
      <c r="H853" t="s">
        <v>174</v>
      </c>
      <c r="I853">
        <v>60</v>
      </c>
      <c r="J853" t="s">
        <v>138</v>
      </c>
      <c r="K853" t="s">
        <v>175</v>
      </c>
      <c r="L853">
        <v>40</v>
      </c>
      <c r="M853" t="s">
        <v>138</v>
      </c>
      <c r="N853" t="s">
        <v>176</v>
      </c>
      <c r="O853">
        <v>50</v>
      </c>
      <c r="P853" t="s">
        <v>138</v>
      </c>
      <c r="Q853" t="s">
        <v>177</v>
      </c>
      <c r="R853">
        <v>40</v>
      </c>
      <c r="S853" t="s">
        <v>138</v>
      </c>
      <c r="T853" t="s">
        <v>178</v>
      </c>
      <c r="U853">
        <v>60</v>
      </c>
      <c r="V853" t="s">
        <v>138</v>
      </c>
      <c r="W853" t="s">
        <v>179</v>
      </c>
      <c r="X853">
        <v>50</v>
      </c>
      <c r="Y853" t="s">
        <v>138</v>
      </c>
      <c r="Z853" t="s">
        <v>180</v>
      </c>
      <c r="AA853">
        <v>50</v>
      </c>
      <c r="AB853" t="s">
        <v>138</v>
      </c>
      <c r="AC853" t="s">
        <v>181</v>
      </c>
      <c r="AD853">
        <v>35</v>
      </c>
      <c r="AE853" t="s">
        <v>138</v>
      </c>
      <c r="AF853" t="s">
        <v>182</v>
      </c>
      <c r="AG853">
        <v>8</v>
      </c>
      <c r="AH853" t="s">
        <v>138</v>
      </c>
      <c r="AI853" t="s">
        <v>183</v>
      </c>
      <c r="AJ853">
        <v>90</v>
      </c>
      <c r="AK853" t="s">
        <v>138</v>
      </c>
      <c r="AL853" t="s">
        <v>184</v>
      </c>
      <c r="AM853">
        <v>1</v>
      </c>
      <c r="AN853" t="s">
        <v>138</v>
      </c>
    </row>
    <row r="854" spans="1:40">
      <c r="A854" s="26">
        <v>41507.634495254628</v>
      </c>
      <c r="B854" t="s">
        <v>130</v>
      </c>
      <c r="C854" t="s">
        <v>258</v>
      </c>
      <c r="D854" t="s">
        <v>943</v>
      </c>
      <c r="E854" t="s">
        <v>132</v>
      </c>
      <c r="F854" t="s">
        <v>133</v>
      </c>
      <c r="G854" t="s">
        <v>134</v>
      </c>
      <c r="H854" t="s">
        <v>186</v>
      </c>
      <c r="I854">
        <v>33</v>
      </c>
      <c r="J854" t="s">
        <v>138</v>
      </c>
      <c r="K854" t="s">
        <v>187</v>
      </c>
      <c r="L854">
        <v>33</v>
      </c>
      <c r="M854" t="s">
        <v>138</v>
      </c>
      <c r="N854" t="s">
        <v>188</v>
      </c>
      <c r="O854">
        <v>34</v>
      </c>
      <c r="P854" t="s">
        <v>138</v>
      </c>
      <c r="Q854" t="s">
        <v>166</v>
      </c>
      <c r="R854">
        <v>20</v>
      </c>
      <c r="S854" t="s">
        <v>138</v>
      </c>
      <c r="T854" t="s">
        <v>167</v>
      </c>
      <c r="U854">
        <v>20</v>
      </c>
      <c r="V854" t="s">
        <v>138</v>
      </c>
      <c r="W854" t="s">
        <v>168</v>
      </c>
      <c r="X854">
        <v>20</v>
      </c>
      <c r="Y854" t="s">
        <v>138</v>
      </c>
      <c r="Z854" t="s">
        <v>189</v>
      </c>
      <c r="AA854">
        <v>20</v>
      </c>
      <c r="AB854" t="s">
        <v>138</v>
      </c>
      <c r="AC854" t="s">
        <v>190</v>
      </c>
      <c r="AD854">
        <v>20</v>
      </c>
      <c r="AE854" t="s">
        <v>138</v>
      </c>
      <c r="AF854" t="s">
        <v>191</v>
      </c>
      <c r="AG854">
        <v>20</v>
      </c>
      <c r="AH854" t="s">
        <v>138</v>
      </c>
      <c r="AI854" t="s">
        <v>170</v>
      </c>
      <c r="AJ854">
        <v>115200</v>
      </c>
      <c r="AK854" t="s">
        <v>138</v>
      </c>
      <c r="AL854" t="s">
        <v>171</v>
      </c>
      <c r="AM854">
        <v>12000</v>
      </c>
      <c r="AN854" t="s">
        <v>138</v>
      </c>
    </row>
    <row r="855" spans="1:40">
      <c r="A855" s="26">
        <v>41507.634495254628</v>
      </c>
      <c r="B855" t="s">
        <v>130</v>
      </c>
      <c r="C855" t="s">
        <v>258</v>
      </c>
      <c r="D855" t="s">
        <v>944</v>
      </c>
      <c r="E855" t="s">
        <v>193</v>
      </c>
      <c r="F855" t="s">
        <v>194</v>
      </c>
      <c r="G855" t="s">
        <v>195</v>
      </c>
    </row>
    <row r="856" spans="1:40">
      <c r="A856" s="26">
        <v>41507.634495254628</v>
      </c>
      <c r="B856" t="s">
        <v>130</v>
      </c>
      <c r="C856" t="s">
        <v>258</v>
      </c>
      <c r="D856" t="s">
        <v>945</v>
      </c>
      <c r="E856" t="s">
        <v>193</v>
      </c>
      <c r="F856" t="s">
        <v>946</v>
      </c>
      <c r="G856" t="s">
        <v>947</v>
      </c>
      <c r="H856" t="s">
        <v>948</v>
      </c>
    </row>
    <row r="857" spans="1:40">
      <c r="A857" s="26">
        <v>41507.634495428239</v>
      </c>
      <c r="B857" t="s">
        <v>130</v>
      </c>
      <c r="C857" t="s">
        <v>127</v>
      </c>
      <c r="D857" t="s">
        <v>949</v>
      </c>
    </row>
    <row r="858" spans="1:40">
      <c r="A858" s="26">
        <v>41507.634495428239</v>
      </c>
      <c r="B858" t="s">
        <v>130</v>
      </c>
      <c r="C858" t="s">
        <v>127</v>
      </c>
      <c r="D858" t="s">
        <v>950</v>
      </c>
      <c r="E858" t="s">
        <v>132</v>
      </c>
      <c r="F858" t="s">
        <v>133</v>
      </c>
      <c r="G858" t="s">
        <v>134</v>
      </c>
      <c r="H858" t="s">
        <v>135</v>
      </c>
      <c r="I858">
        <v>240000</v>
      </c>
      <c r="J858" t="s">
        <v>136</v>
      </c>
      <c r="K858">
        <v>240000</v>
      </c>
      <c r="L858" t="s">
        <v>137</v>
      </c>
      <c r="M858">
        <v>500</v>
      </c>
      <c r="N858" t="s">
        <v>138</v>
      </c>
      <c r="O858" t="s">
        <v>139</v>
      </c>
      <c r="P858">
        <v>300</v>
      </c>
      <c r="Q858" t="s">
        <v>138</v>
      </c>
    </row>
    <row r="859" spans="1:40">
      <c r="A859" s="26">
        <v>41507.634495428239</v>
      </c>
      <c r="B859" t="s">
        <v>130</v>
      </c>
      <c r="C859" t="s">
        <v>127</v>
      </c>
      <c r="D859" t="s">
        <v>951</v>
      </c>
      <c r="E859" t="s">
        <v>132</v>
      </c>
      <c r="F859" t="s">
        <v>133</v>
      </c>
      <c r="G859" t="s">
        <v>134</v>
      </c>
      <c r="H859" t="s">
        <v>142</v>
      </c>
      <c r="I859">
        <v>49</v>
      </c>
      <c r="J859" t="s">
        <v>138</v>
      </c>
      <c r="K859" t="s">
        <v>143</v>
      </c>
      <c r="L859">
        <v>130</v>
      </c>
      <c r="M859" t="s">
        <v>138</v>
      </c>
      <c r="N859" t="s">
        <v>144</v>
      </c>
      <c r="O859">
        <v>180</v>
      </c>
      <c r="P859" t="s">
        <v>138</v>
      </c>
      <c r="Q859" t="s">
        <v>145</v>
      </c>
      <c r="R859">
        <v>140</v>
      </c>
      <c r="S859" t="s">
        <v>138</v>
      </c>
      <c r="T859" t="s">
        <v>146</v>
      </c>
      <c r="U859">
        <v>80</v>
      </c>
      <c r="V859" t="s">
        <v>138</v>
      </c>
      <c r="W859" t="s">
        <v>147</v>
      </c>
      <c r="X859">
        <v>101</v>
      </c>
      <c r="Y859" t="s">
        <v>138</v>
      </c>
      <c r="Z859" t="s">
        <v>148</v>
      </c>
      <c r="AA859">
        <v>190</v>
      </c>
      <c r="AB859" t="s">
        <v>138</v>
      </c>
      <c r="AC859" t="s">
        <v>149</v>
      </c>
      <c r="AD859">
        <v>20</v>
      </c>
      <c r="AE859" t="s">
        <v>138</v>
      </c>
    </row>
    <row r="860" spans="1:40">
      <c r="A860" s="26">
        <v>41507.634495428239</v>
      </c>
      <c r="B860" t="s">
        <v>130</v>
      </c>
      <c r="C860" t="s">
        <v>127</v>
      </c>
      <c r="D860" t="s">
        <v>952</v>
      </c>
    </row>
    <row r="861" spans="1:40">
      <c r="A861" s="26">
        <v>41507.634495428239</v>
      </c>
      <c r="B861" t="s">
        <v>130</v>
      </c>
      <c r="C861" t="s">
        <v>127</v>
      </c>
      <c r="D861" t="s">
        <v>953</v>
      </c>
      <c r="E861" t="s">
        <v>132</v>
      </c>
      <c r="F861" t="s">
        <v>133</v>
      </c>
      <c r="G861" t="s">
        <v>134</v>
      </c>
      <c r="H861" t="s">
        <v>152</v>
      </c>
      <c r="I861">
        <v>50</v>
      </c>
      <c r="J861" t="s">
        <v>138</v>
      </c>
      <c r="K861" t="s">
        <v>153</v>
      </c>
      <c r="L861">
        <v>50</v>
      </c>
      <c r="M861" t="s">
        <v>138</v>
      </c>
      <c r="N861" t="s">
        <v>154</v>
      </c>
      <c r="O861">
        <v>50</v>
      </c>
      <c r="P861" t="s">
        <v>138</v>
      </c>
    </row>
    <row r="862" spans="1:40">
      <c r="A862" s="26">
        <v>41507.634495428239</v>
      </c>
      <c r="B862" t="s">
        <v>130</v>
      </c>
      <c r="C862" t="s">
        <v>127</v>
      </c>
      <c r="D862" t="s">
        <v>954</v>
      </c>
      <c r="E862" t="s">
        <v>132</v>
      </c>
      <c r="F862" t="s">
        <v>133</v>
      </c>
      <c r="G862" t="s">
        <v>134</v>
      </c>
      <c r="H862" t="s">
        <v>156</v>
      </c>
      <c r="I862">
        <v>35</v>
      </c>
      <c r="J862" t="s">
        <v>138</v>
      </c>
      <c r="K862" t="s">
        <v>157</v>
      </c>
      <c r="L862">
        <v>5</v>
      </c>
      <c r="M862" t="s">
        <v>138</v>
      </c>
      <c r="N862" t="s">
        <v>158</v>
      </c>
      <c r="O862">
        <v>60</v>
      </c>
      <c r="P862" t="s">
        <v>138</v>
      </c>
    </row>
    <row r="863" spans="1:40">
      <c r="A863" s="26">
        <v>41507.634495428239</v>
      </c>
      <c r="B863" t="s">
        <v>130</v>
      </c>
      <c r="C863" t="s">
        <v>127</v>
      </c>
      <c r="D863" t="s">
        <v>955</v>
      </c>
      <c r="E863" t="s">
        <v>132</v>
      </c>
      <c r="F863" t="s">
        <v>133</v>
      </c>
      <c r="G863" t="s">
        <v>134</v>
      </c>
      <c r="H863" t="s">
        <v>160</v>
      </c>
      <c r="I863">
        <v>1</v>
      </c>
      <c r="J863" t="s">
        <v>138</v>
      </c>
    </row>
    <row r="864" spans="1:40">
      <c r="A864" s="26">
        <v>41507.634495428239</v>
      </c>
      <c r="B864" t="s">
        <v>130</v>
      </c>
      <c r="C864" t="s">
        <v>127</v>
      </c>
      <c r="D864" t="s">
        <v>956</v>
      </c>
      <c r="E864" t="s">
        <v>132</v>
      </c>
      <c r="F864" t="s">
        <v>133</v>
      </c>
      <c r="G864" t="s">
        <v>134</v>
      </c>
      <c r="H864" t="s">
        <v>162</v>
      </c>
      <c r="I864">
        <v>30</v>
      </c>
      <c r="J864" t="s">
        <v>138</v>
      </c>
      <c r="K864" t="s">
        <v>163</v>
      </c>
      <c r="L864">
        <v>30</v>
      </c>
      <c r="M864" t="s">
        <v>138</v>
      </c>
      <c r="N864" t="s">
        <v>164</v>
      </c>
      <c r="O864">
        <v>30</v>
      </c>
      <c r="P864" t="s">
        <v>138</v>
      </c>
      <c r="Q864" t="s">
        <v>165</v>
      </c>
      <c r="R864">
        <v>10</v>
      </c>
      <c r="S864" t="s">
        <v>138</v>
      </c>
      <c r="T864" t="s">
        <v>166</v>
      </c>
      <c r="U864">
        <v>20</v>
      </c>
      <c r="V864" t="s">
        <v>138</v>
      </c>
      <c r="W864" t="s">
        <v>167</v>
      </c>
      <c r="X864">
        <v>20</v>
      </c>
      <c r="Y864" t="s">
        <v>138</v>
      </c>
      <c r="Z864" t="s">
        <v>168</v>
      </c>
      <c r="AA864">
        <v>20</v>
      </c>
      <c r="AB864" t="s">
        <v>138</v>
      </c>
      <c r="AC864" t="s">
        <v>169</v>
      </c>
      <c r="AD864">
        <v>20</v>
      </c>
      <c r="AE864" t="s">
        <v>138</v>
      </c>
      <c r="AF864" t="s">
        <v>170</v>
      </c>
      <c r="AG864">
        <v>115200</v>
      </c>
      <c r="AH864" t="s">
        <v>138</v>
      </c>
      <c r="AI864" t="s">
        <v>171</v>
      </c>
      <c r="AJ864">
        <v>12000</v>
      </c>
      <c r="AK864" t="s">
        <v>138</v>
      </c>
      <c r="AL864" t="s">
        <v>172</v>
      </c>
      <c r="AM864">
        <v>30000</v>
      </c>
      <c r="AN864" t="s">
        <v>138</v>
      </c>
    </row>
    <row r="865" spans="1:40">
      <c r="A865" s="26">
        <v>41507.634495428239</v>
      </c>
      <c r="B865" t="s">
        <v>130</v>
      </c>
      <c r="C865" t="s">
        <v>127</v>
      </c>
      <c r="D865" t="s">
        <v>957</v>
      </c>
      <c r="E865" t="s">
        <v>132</v>
      </c>
      <c r="F865" t="s">
        <v>133</v>
      </c>
      <c r="G865" t="s">
        <v>134</v>
      </c>
      <c r="H865" t="s">
        <v>174</v>
      </c>
      <c r="I865">
        <v>60</v>
      </c>
      <c r="J865" t="s">
        <v>138</v>
      </c>
      <c r="K865" t="s">
        <v>175</v>
      </c>
      <c r="L865">
        <v>40</v>
      </c>
      <c r="M865" t="s">
        <v>138</v>
      </c>
      <c r="N865" t="s">
        <v>176</v>
      </c>
      <c r="O865">
        <v>50</v>
      </c>
      <c r="P865" t="s">
        <v>138</v>
      </c>
      <c r="Q865" t="s">
        <v>177</v>
      </c>
      <c r="R865">
        <v>40</v>
      </c>
      <c r="S865" t="s">
        <v>138</v>
      </c>
      <c r="T865" t="s">
        <v>178</v>
      </c>
      <c r="U865">
        <v>60</v>
      </c>
      <c r="V865" t="s">
        <v>138</v>
      </c>
      <c r="W865" t="s">
        <v>179</v>
      </c>
      <c r="X865">
        <v>50</v>
      </c>
      <c r="Y865" t="s">
        <v>138</v>
      </c>
      <c r="Z865" t="s">
        <v>180</v>
      </c>
      <c r="AA865">
        <v>50</v>
      </c>
      <c r="AB865" t="s">
        <v>138</v>
      </c>
      <c r="AC865" t="s">
        <v>181</v>
      </c>
      <c r="AD865">
        <v>35</v>
      </c>
      <c r="AE865" t="s">
        <v>138</v>
      </c>
      <c r="AF865" t="s">
        <v>182</v>
      </c>
      <c r="AG865">
        <v>8</v>
      </c>
      <c r="AH865" t="s">
        <v>138</v>
      </c>
      <c r="AI865" t="s">
        <v>183</v>
      </c>
      <c r="AJ865">
        <v>90</v>
      </c>
      <c r="AK865" t="s">
        <v>138</v>
      </c>
      <c r="AL865" t="s">
        <v>184</v>
      </c>
      <c r="AM865">
        <v>1</v>
      </c>
      <c r="AN865" t="s">
        <v>138</v>
      </c>
    </row>
    <row r="866" spans="1:40">
      <c r="A866" s="26">
        <v>41507.634495428239</v>
      </c>
      <c r="B866" t="s">
        <v>130</v>
      </c>
      <c r="C866" t="s">
        <v>127</v>
      </c>
      <c r="D866" t="s">
        <v>958</v>
      </c>
      <c r="E866" t="s">
        <v>132</v>
      </c>
      <c r="F866" t="s">
        <v>133</v>
      </c>
      <c r="G866" t="s">
        <v>134</v>
      </c>
      <c r="H866" t="s">
        <v>186</v>
      </c>
      <c r="I866">
        <v>33</v>
      </c>
      <c r="J866" t="s">
        <v>138</v>
      </c>
      <c r="K866" t="s">
        <v>187</v>
      </c>
      <c r="L866">
        <v>33</v>
      </c>
      <c r="M866" t="s">
        <v>138</v>
      </c>
      <c r="N866" t="s">
        <v>188</v>
      </c>
      <c r="O866">
        <v>34</v>
      </c>
      <c r="P866" t="s">
        <v>138</v>
      </c>
      <c r="Q866" t="s">
        <v>166</v>
      </c>
      <c r="R866">
        <v>20</v>
      </c>
      <c r="S866" t="s">
        <v>138</v>
      </c>
      <c r="T866" t="s">
        <v>167</v>
      </c>
      <c r="U866">
        <v>20</v>
      </c>
      <c r="V866" t="s">
        <v>138</v>
      </c>
      <c r="W866" t="s">
        <v>168</v>
      </c>
      <c r="X866">
        <v>20</v>
      </c>
      <c r="Y866" t="s">
        <v>138</v>
      </c>
      <c r="Z866" t="s">
        <v>189</v>
      </c>
      <c r="AA866">
        <v>20</v>
      </c>
      <c r="AB866" t="s">
        <v>138</v>
      </c>
      <c r="AC866" t="s">
        <v>190</v>
      </c>
      <c r="AD866">
        <v>20</v>
      </c>
      <c r="AE866" t="s">
        <v>138</v>
      </c>
      <c r="AF866" t="s">
        <v>191</v>
      </c>
      <c r="AG866">
        <v>20</v>
      </c>
      <c r="AH866" t="s">
        <v>138</v>
      </c>
      <c r="AI866" t="s">
        <v>170</v>
      </c>
      <c r="AJ866">
        <v>115200</v>
      </c>
      <c r="AK866" t="s">
        <v>138</v>
      </c>
      <c r="AL866" t="s">
        <v>171</v>
      </c>
      <c r="AM866">
        <v>12000</v>
      </c>
      <c r="AN866" t="s">
        <v>138</v>
      </c>
    </row>
    <row r="867" spans="1:40">
      <c r="A867" s="26">
        <v>41507.634495428239</v>
      </c>
      <c r="B867" t="s">
        <v>130</v>
      </c>
      <c r="C867" t="s">
        <v>127</v>
      </c>
      <c r="D867" t="s">
        <v>959</v>
      </c>
      <c r="E867" t="s">
        <v>193</v>
      </c>
      <c r="F867" t="s">
        <v>194</v>
      </c>
      <c r="G867" t="s">
        <v>195</v>
      </c>
    </row>
    <row r="868" spans="1:40">
      <c r="A868" s="26">
        <v>41507.634495428239</v>
      </c>
      <c r="B868" t="s">
        <v>130</v>
      </c>
      <c r="C868" t="s">
        <v>127</v>
      </c>
      <c r="D868" t="s">
        <v>960</v>
      </c>
      <c r="E868" t="s">
        <v>193</v>
      </c>
      <c r="F868" t="s">
        <v>961</v>
      </c>
      <c r="G868" t="s">
        <v>962</v>
      </c>
      <c r="H868" t="s">
        <v>963</v>
      </c>
    </row>
    <row r="869" spans="1:40">
      <c r="A869" s="26">
        <v>41507.634495428239</v>
      </c>
      <c r="B869" t="s">
        <v>130</v>
      </c>
      <c r="C869" t="s">
        <v>237</v>
      </c>
      <c r="D869" t="s">
        <v>964</v>
      </c>
    </row>
    <row r="870" spans="1:40">
      <c r="A870" s="26">
        <v>41507.634495428239</v>
      </c>
      <c r="B870" t="s">
        <v>130</v>
      </c>
      <c r="C870" t="s">
        <v>237</v>
      </c>
      <c r="D870" t="s">
        <v>965</v>
      </c>
      <c r="E870" t="s">
        <v>132</v>
      </c>
      <c r="F870" t="s">
        <v>133</v>
      </c>
      <c r="G870" t="s">
        <v>134</v>
      </c>
      <c r="H870" t="s">
        <v>135</v>
      </c>
      <c r="I870">
        <v>240000</v>
      </c>
      <c r="J870" t="s">
        <v>136</v>
      </c>
      <c r="K870">
        <v>240000</v>
      </c>
      <c r="L870" t="s">
        <v>137</v>
      </c>
      <c r="M870">
        <v>500</v>
      </c>
      <c r="N870" t="s">
        <v>138</v>
      </c>
      <c r="O870" t="s">
        <v>139</v>
      </c>
      <c r="P870">
        <v>300</v>
      </c>
      <c r="Q870" t="s">
        <v>138</v>
      </c>
    </row>
    <row r="871" spans="1:40">
      <c r="A871" s="26">
        <v>41507.634495428239</v>
      </c>
      <c r="B871" t="s">
        <v>130</v>
      </c>
      <c r="C871" t="s">
        <v>237</v>
      </c>
      <c r="D871" t="s">
        <v>966</v>
      </c>
      <c r="E871" t="s">
        <v>132</v>
      </c>
      <c r="F871" t="s">
        <v>133</v>
      </c>
      <c r="G871" t="s">
        <v>134</v>
      </c>
      <c r="H871" t="s">
        <v>142</v>
      </c>
      <c r="I871">
        <v>49</v>
      </c>
      <c r="J871" t="s">
        <v>138</v>
      </c>
      <c r="K871" t="s">
        <v>143</v>
      </c>
      <c r="L871">
        <v>130</v>
      </c>
      <c r="M871" t="s">
        <v>138</v>
      </c>
      <c r="N871" t="s">
        <v>144</v>
      </c>
      <c r="O871">
        <v>180</v>
      </c>
      <c r="P871" t="s">
        <v>138</v>
      </c>
      <c r="Q871" t="s">
        <v>145</v>
      </c>
      <c r="R871">
        <v>140</v>
      </c>
      <c r="S871" t="s">
        <v>138</v>
      </c>
      <c r="T871" t="s">
        <v>146</v>
      </c>
      <c r="U871">
        <v>80</v>
      </c>
      <c r="V871" t="s">
        <v>138</v>
      </c>
      <c r="W871" t="s">
        <v>147</v>
      </c>
      <c r="X871">
        <v>101</v>
      </c>
      <c r="Y871" t="s">
        <v>138</v>
      </c>
      <c r="Z871" t="s">
        <v>148</v>
      </c>
      <c r="AA871">
        <v>190</v>
      </c>
      <c r="AB871" t="s">
        <v>138</v>
      </c>
      <c r="AC871" t="s">
        <v>149</v>
      </c>
      <c r="AD871">
        <v>20</v>
      </c>
      <c r="AE871" t="s">
        <v>138</v>
      </c>
    </row>
    <row r="872" spans="1:40">
      <c r="A872" s="26">
        <v>41507.634495428239</v>
      </c>
      <c r="B872" t="s">
        <v>130</v>
      </c>
      <c r="C872" t="s">
        <v>237</v>
      </c>
      <c r="D872" t="s">
        <v>967</v>
      </c>
    </row>
    <row r="873" spans="1:40">
      <c r="A873" s="26">
        <v>41507.634495428239</v>
      </c>
      <c r="B873" t="s">
        <v>130</v>
      </c>
      <c r="C873" t="s">
        <v>237</v>
      </c>
      <c r="D873" t="s">
        <v>968</v>
      </c>
      <c r="E873" t="s">
        <v>132</v>
      </c>
      <c r="F873" t="s">
        <v>133</v>
      </c>
      <c r="G873" t="s">
        <v>134</v>
      </c>
      <c r="H873" t="s">
        <v>152</v>
      </c>
      <c r="I873">
        <v>50</v>
      </c>
      <c r="J873" t="s">
        <v>138</v>
      </c>
      <c r="K873" t="s">
        <v>153</v>
      </c>
      <c r="L873">
        <v>50</v>
      </c>
      <c r="M873" t="s">
        <v>138</v>
      </c>
      <c r="N873" t="s">
        <v>154</v>
      </c>
      <c r="O873">
        <v>50</v>
      </c>
      <c r="P873" t="s">
        <v>138</v>
      </c>
    </row>
    <row r="874" spans="1:40">
      <c r="A874" s="26">
        <v>41507.634495428239</v>
      </c>
      <c r="B874" t="s">
        <v>130</v>
      </c>
      <c r="C874" t="s">
        <v>237</v>
      </c>
      <c r="D874" t="s">
        <v>969</v>
      </c>
      <c r="E874" t="s">
        <v>132</v>
      </c>
      <c r="F874" t="s">
        <v>133</v>
      </c>
      <c r="G874" t="s">
        <v>134</v>
      </c>
      <c r="H874" t="s">
        <v>156</v>
      </c>
      <c r="I874">
        <v>35</v>
      </c>
      <c r="J874" t="s">
        <v>138</v>
      </c>
      <c r="K874" t="s">
        <v>157</v>
      </c>
      <c r="L874">
        <v>5</v>
      </c>
      <c r="M874" t="s">
        <v>138</v>
      </c>
      <c r="N874" t="s">
        <v>158</v>
      </c>
      <c r="O874">
        <v>60</v>
      </c>
      <c r="P874" t="s">
        <v>138</v>
      </c>
    </row>
    <row r="875" spans="1:40">
      <c r="A875" s="26">
        <v>41507.634495428239</v>
      </c>
      <c r="B875" t="s">
        <v>130</v>
      </c>
      <c r="C875" t="s">
        <v>237</v>
      </c>
      <c r="D875" t="s">
        <v>970</v>
      </c>
      <c r="E875" t="s">
        <v>132</v>
      </c>
      <c r="F875" t="s">
        <v>133</v>
      </c>
      <c r="G875" t="s">
        <v>134</v>
      </c>
      <c r="H875" t="s">
        <v>160</v>
      </c>
      <c r="I875">
        <v>1</v>
      </c>
      <c r="J875" t="s">
        <v>138</v>
      </c>
    </row>
    <row r="876" spans="1:40">
      <c r="A876" s="26">
        <v>41507.634495428239</v>
      </c>
      <c r="B876" t="s">
        <v>130</v>
      </c>
      <c r="C876" t="s">
        <v>237</v>
      </c>
      <c r="D876" t="s">
        <v>971</v>
      </c>
      <c r="E876" t="s">
        <v>132</v>
      </c>
      <c r="F876" t="s">
        <v>133</v>
      </c>
      <c r="G876" t="s">
        <v>134</v>
      </c>
      <c r="H876" t="s">
        <v>162</v>
      </c>
      <c r="I876">
        <v>30</v>
      </c>
      <c r="J876" t="s">
        <v>138</v>
      </c>
      <c r="K876" t="s">
        <v>163</v>
      </c>
      <c r="L876">
        <v>30</v>
      </c>
      <c r="M876" t="s">
        <v>138</v>
      </c>
      <c r="N876" t="s">
        <v>164</v>
      </c>
      <c r="O876">
        <v>30</v>
      </c>
      <c r="P876" t="s">
        <v>138</v>
      </c>
      <c r="Q876" t="s">
        <v>165</v>
      </c>
      <c r="R876">
        <v>10</v>
      </c>
      <c r="S876" t="s">
        <v>138</v>
      </c>
      <c r="T876" t="s">
        <v>166</v>
      </c>
      <c r="U876">
        <v>20</v>
      </c>
      <c r="V876" t="s">
        <v>138</v>
      </c>
      <c r="W876" t="s">
        <v>167</v>
      </c>
      <c r="X876">
        <v>20</v>
      </c>
      <c r="Y876" t="s">
        <v>138</v>
      </c>
      <c r="Z876" t="s">
        <v>168</v>
      </c>
      <c r="AA876">
        <v>20</v>
      </c>
      <c r="AB876" t="s">
        <v>138</v>
      </c>
      <c r="AC876" t="s">
        <v>169</v>
      </c>
      <c r="AD876">
        <v>20</v>
      </c>
      <c r="AE876" t="s">
        <v>138</v>
      </c>
      <c r="AF876" t="s">
        <v>170</v>
      </c>
      <c r="AG876">
        <v>115200</v>
      </c>
      <c r="AH876" t="s">
        <v>138</v>
      </c>
      <c r="AI876" t="s">
        <v>171</v>
      </c>
      <c r="AJ876">
        <v>12000</v>
      </c>
      <c r="AK876" t="s">
        <v>138</v>
      </c>
      <c r="AL876" t="s">
        <v>172</v>
      </c>
      <c r="AM876">
        <v>30000</v>
      </c>
      <c r="AN876" t="s">
        <v>138</v>
      </c>
    </row>
    <row r="877" spans="1:40">
      <c r="A877" s="26">
        <v>41507.634495428239</v>
      </c>
      <c r="B877" t="s">
        <v>130</v>
      </c>
      <c r="C877" t="s">
        <v>237</v>
      </c>
      <c r="D877" t="s">
        <v>972</v>
      </c>
      <c r="E877" t="s">
        <v>132</v>
      </c>
      <c r="F877" t="s">
        <v>133</v>
      </c>
      <c r="G877" t="s">
        <v>134</v>
      </c>
      <c r="H877" t="s">
        <v>174</v>
      </c>
      <c r="I877">
        <v>60</v>
      </c>
      <c r="J877" t="s">
        <v>138</v>
      </c>
      <c r="K877" t="s">
        <v>175</v>
      </c>
      <c r="L877">
        <v>40</v>
      </c>
      <c r="M877" t="s">
        <v>138</v>
      </c>
      <c r="N877" t="s">
        <v>176</v>
      </c>
      <c r="O877">
        <v>50</v>
      </c>
      <c r="P877" t="s">
        <v>138</v>
      </c>
      <c r="Q877" t="s">
        <v>177</v>
      </c>
      <c r="R877">
        <v>40</v>
      </c>
      <c r="S877" t="s">
        <v>138</v>
      </c>
      <c r="T877" t="s">
        <v>178</v>
      </c>
      <c r="U877">
        <v>60</v>
      </c>
      <c r="V877" t="s">
        <v>138</v>
      </c>
      <c r="W877" t="s">
        <v>179</v>
      </c>
      <c r="X877">
        <v>50</v>
      </c>
      <c r="Y877" t="s">
        <v>138</v>
      </c>
      <c r="Z877" t="s">
        <v>180</v>
      </c>
      <c r="AA877">
        <v>50</v>
      </c>
      <c r="AB877" t="s">
        <v>138</v>
      </c>
      <c r="AC877" t="s">
        <v>181</v>
      </c>
      <c r="AD877">
        <v>35</v>
      </c>
      <c r="AE877" t="s">
        <v>138</v>
      </c>
      <c r="AF877" t="s">
        <v>182</v>
      </c>
      <c r="AG877">
        <v>8</v>
      </c>
      <c r="AH877" t="s">
        <v>138</v>
      </c>
      <c r="AI877" t="s">
        <v>183</v>
      </c>
      <c r="AJ877">
        <v>90</v>
      </c>
      <c r="AK877" t="s">
        <v>138</v>
      </c>
      <c r="AL877" t="s">
        <v>184</v>
      </c>
      <c r="AM877">
        <v>1</v>
      </c>
      <c r="AN877" t="s">
        <v>138</v>
      </c>
    </row>
    <row r="878" spans="1:40">
      <c r="A878" s="26">
        <v>41507.634495428239</v>
      </c>
      <c r="B878" t="s">
        <v>130</v>
      </c>
      <c r="C878" t="s">
        <v>237</v>
      </c>
      <c r="D878" t="s">
        <v>973</v>
      </c>
      <c r="E878" t="s">
        <v>132</v>
      </c>
      <c r="F878" t="s">
        <v>133</v>
      </c>
      <c r="G878" t="s">
        <v>134</v>
      </c>
      <c r="H878" t="s">
        <v>186</v>
      </c>
      <c r="I878">
        <v>33</v>
      </c>
      <c r="J878" t="s">
        <v>138</v>
      </c>
      <c r="K878" t="s">
        <v>187</v>
      </c>
      <c r="L878">
        <v>33</v>
      </c>
      <c r="M878" t="s">
        <v>138</v>
      </c>
      <c r="N878" t="s">
        <v>188</v>
      </c>
      <c r="O878">
        <v>34</v>
      </c>
      <c r="P878" t="s">
        <v>138</v>
      </c>
      <c r="Q878" t="s">
        <v>166</v>
      </c>
      <c r="R878">
        <v>20</v>
      </c>
      <c r="S878" t="s">
        <v>138</v>
      </c>
      <c r="T878" t="s">
        <v>167</v>
      </c>
      <c r="U878">
        <v>20</v>
      </c>
      <c r="V878" t="s">
        <v>138</v>
      </c>
      <c r="W878" t="s">
        <v>168</v>
      </c>
      <c r="X878">
        <v>20</v>
      </c>
      <c r="Y878" t="s">
        <v>138</v>
      </c>
      <c r="Z878" t="s">
        <v>189</v>
      </c>
      <c r="AA878">
        <v>20</v>
      </c>
      <c r="AB878" t="s">
        <v>138</v>
      </c>
      <c r="AC878" t="s">
        <v>190</v>
      </c>
      <c r="AD878">
        <v>20</v>
      </c>
      <c r="AE878" t="s">
        <v>138</v>
      </c>
      <c r="AF878" t="s">
        <v>191</v>
      </c>
      <c r="AG878">
        <v>20</v>
      </c>
      <c r="AH878" t="s">
        <v>138</v>
      </c>
      <c r="AI878" t="s">
        <v>170</v>
      </c>
      <c r="AJ878">
        <v>115200</v>
      </c>
      <c r="AK878" t="s">
        <v>138</v>
      </c>
      <c r="AL878" t="s">
        <v>171</v>
      </c>
      <c r="AM878">
        <v>12000</v>
      </c>
      <c r="AN878" t="s">
        <v>138</v>
      </c>
    </row>
    <row r="879" spans="1:40">
      <c r="A879" s="26">
        <v>41507.634495428239</v>
      </c>
      <c r="B879" t="s">
        <v>130</v>
      </c>
      <c r="C879" t="s">
        <v>237</v>
      </c>
      <c r="D879" t="s">
        <v>974</v>
      </c>
      <c r="E879" t="s">
        <v>193</v>
      </c>
      <c r="F879" t="s">
        <v>194</v>
      </c>
      <c r="G879" t="s">
        <v>195</v>
      </c>
    </row>
    <row r="880" spans="1:40">
      <c r="A880" s="26">
        <v>41507.634495428239</v>
      </c>
      <c r="B880" t="s">
        <v>130</v>
      </c>
      <c r="C880" t="s">
        <v>237</v>
      </c>
      <c r="D880" t="s">
        <v>975</v>
      </c>
      <c r="E880" t="s">
        <v>193</v>
      </c>
      <c r="F880" t="s">
        <v>976</v>
      </c>
      <c r="G880" t="s">
        <v>977</v>
      </c>
      <c r="H880" t="s">
        <v>978</v>
      </c>
    </row>
    <row r="881" spans="1:40">
      <c r="A881" s="26">
        <v>41507.634495439816</v>
      </c>
      <c r="B881" t="s">
        <v>130</v>
      </c>
      <c r="C881" t="s">
        <v>293</v>
      </c>
      <c r="D881" t="s">
        <v>979</v>
      </c>
    </row>
    <row r="882" spans="1:40">
      <c r="A882" s="26">
        <v>41507.634495439816</v>
      </c>
      <c r="B882" t="s">
        <v>130</v>
      </c>
      <c r="C882" t="s">
        <v>293</v>
      </c>
      <c r="D882" t="s">
        <v>980</v>
      </c>
      <c r="E882" t="s">
        <v>132</v>
      </c>
      <c r="F882" t="s">
        <v>133</v>
      </c>
      <c r="G882" t="s">
        <v>134</v>
      </c>
      <c r="H882" t="s">
        <v>135</v>
      </c>
      <c r="I882">
        <v>240000</v>
      </c>
      <c r="J882" t="s">
        <v>136</v>
      </c>
      <c r="K882">
        <v>240000</v>
      </c>
      <c r="L882" t="s">
        <v>137</v>
      </c>
      <c r="M882">
        <v>500</v>
      </c>
      <c r="N882" t="s">
        <v>138</v>
      </c>
      <c r="O882" t="s">
        <v>139</v>
      </c>
      <c r="P882">
        <v>300</v>
      </c>
      <c r="Q882" t="s">
        <v>138</v>
      </c>
    </row>
    <row r="883" spans="1:40">
      <c r="A883" s="26">
        <v>41507.634495439816</v>
      </c>
      <c r="B883" t="s">
        <v>130</v>
      </c>
      <c r="C883" t="s">
        <v>293</v>
      </c>
      <c r="D883" t="s">
        <v>981</v>
      </c>
      <c r="E883" t="s">
        <v>132</v>
      </c>
      <c r="F883" t="s">
        <v>133</v>
      </c>
      <c r="G883" t="s">
        <v>134</v>
      </c>
      <c r="H883" t="s">
        <v>142</v>
      </c>
      <c r="I883">
        <v>49</v>
      </c>
      <c r="J883" t="s">
        <v>138</v>
      </c>
      <c r="K883" t="s">
        <v>143</v>
      </c>
      <c r="L883">
        <v>130</v>
      </c>
      <c r="M883" t="s">
        <v>138</v>
      </c>
      <c r="N883" t="s">
        <v>144</v>
      </c>
      <c r="O883">
        <v>180</v>
      </c>
      <c r="P883" t="s">
        <v>138</v>
      </c>
      <c r="Q883" t="s">
        <v>145</v>
      </c>
      <c r="R883">
        <v>140</v>
      </c>
      <c r="S883" t="s">
        <v>138</v>
      </c>
      <c r="T883" t="s">
        <v>146</v>
      </c>
      <c r="U883">
        <v>80</v>
      </c>
      <c r="V883" t="s">
        <v>138</v>
      </c>
      <c r="W883" t="s">
        <v>147</v>
      </c>
      <c r="X883">
        <v>101</v>
      </c>
      <c r="Y883" t="s">
        <v>138</v>
      </c>
      <c r="Z883" t="s">
        <v>148</v>
      </c>
      <c r="AA883">
        <v>190</v>
      </c>
      <c r="AB883" t="s">
        <v>138</v>
      </c>
      <c r="AC883" t="s">
        <v>149</v>
      </c>
      <c r="AD883">
        <v>20</v>
      </c>
      <c r="AE883" t="s">
        <v>138</v>
      </c>
    </row>
    <row r="884" spans="1:40">
      <c r="A884" s="26">
        <v>41507.634495439816</v>
      </c>
      <c r="B884" t="s">
        <v>130</v>
      </c>
      <c r="C884" t="s">
        <v>293</v>
      </c>
      <c r="D884" t="s">
        <v>982</v>
      </c>
    </row>
    <row r="885" spans="1:40">
      <c r="A885" s="26">
        <v>41507.634495439816</v>
      </c>
      <c r="B885" t="s">
        <v>130</v>
      </c>
      <c r="C885" t="s">
        <v>293</v>
      </c>
      <c r="D885" t="s">
        <v>983</v>
      </c>
      <c r="E885" t="s">
        <v>132</v>
      </c>
      <c r="F885" t="s">
        <v>133</v>
      </c>
      <c r="G885" t="s">
        <v>134</v>
      </c>
      <c r="H885" t="s">
        <v>152</v>
      </c>
      <c r="I885">
        <v>50</v>
      </c>
      <c r="J885" t="s">
        <v>138</v>
      </c>
      <c r="K885" t="s">
        <v>153</v>
      </c>
      <c r="L885">
        <v>50</v>
      </c>
      <c r="M885" t="s">
        <v>138</v>
      </c>
      <c r="N885" t="s">
        <v>154</v>
      </c>
      <c r="O885">
        <v>50</v>
      </c>
      <c r="P885" t="s">
        <v>138</v>
      </c>
    </row>
    <row r="886" spans="1:40">
      <c r="A886" s="26">
        <v>41507.634495439816</v>
      </c>
      <c r="B886" t="s">
        <v>130</v>
      </c>
      <c r="C886" t="s">
        <v>293</v>
      </c>
      <c r="D886" t="s">
        <v>984</v>
      </c>
      <c r="E886" t="s">
        <v>132</v>
      </c>
      <c r="F886" t="s">
        <v>133</v>
      </c>
      <c r="G886" t="s">
        <v>134</v>
      </c>
      <c r="H886" t="s">
        <v>156</v>
      </c>
      <c r="I886">
        <v>35</v>
      </c>
      <c r="J886" t="s">
        <v>138</v>
      </c>
      <c r="K886" t="s">
        <v>157</v>
      </c>
      <c r="L886">
        <v>5</v>
      </c>
      <c r="M886" t="s">
        <v>138</v>
      </c>
      <c r="N886" t="s">
        <v>158</v>
      </c>
      <c r="O886">
        <v>60</v>
      </c>
      <c r="P886" t="s">
        <v>138</v>
      </c>
    </row>
    <row r="887" spans="1:40">
      <c r="A887" s="26">
        <v>41507.634495439816</v>
      </c>
      <c r="B887" t="s">
        <v>130</v>
      </c>
      <c r="C887" t="s">
        <v>293</v>
      </c>
      <c r="D887" t="s">
        <v>985</v>
      </c>
      <c r="E887" t="s">
        <v>132</v>
      </c>
      <c r="F887" t="s">
        <v>133</v>
      </c>
      <c r="G887" t="s">
        <v>134</v>
      </c>
      <c r="H887" t="s">
        <v>160</v>
      </c>
      <c r="I887">
        <v>1</v>
      </c>
      <c r="J887" t="s">
        <v>138</v>
      </c>
    </row>
    <row r="888" spans="1:40">
      <c r="A888" s="26">
        <v>41507.634495439816</v>
      </c>
      <c r="B888" t="s">
        <v>130</v>
      </c>
      <c r="C888" t="s">
        <v>293</v>
      </c>
      <c r="D888" t="s">
        <v>986</v>
      </c>
      <c r="E888" t="s">
        <v>132</v>
      </c>
      <c r="F888" t="s">
        <v>133</v>
      </c>
      <c r="G888" t="s">
        <v>134</v>
      </c>
      <c r="H888" t="s">
        <v>162</v>
      </c>
      <c r="I888">
        <v>30</v>
      </c>
      <c r="J888" t="s">
        <v>138</v>
      </c>
      <c r="K888" t="s">
        <v>163</v>
      </c>
      <c r="L888">
        <v>30</v>
      </c>
      <c r="M888" t="s">
        <v>138</v>
      </c>
      <c r="N888" t="s">
        <v>164</v>
      </c>
      <c r="O888">
        <v>30</v>
      </c>
      <c r="P888" t="s">
        <v>138</v>
      </c>
      <c r="Q888" t="s">
        <v>165</v>
      </c>
      <c r="R888">
        <v>10</v>
      </c>
      <c r="S888" t="s">
        <v>138</v>
      </c>
      <c r="T888" t="s">
        <v>166</v>
      </c>
      <c r="U888">
        <v>20</v>
      </c>
      <c r="V888" t="s">
        <v>138</v>
      </c>
      <c r="W888" t="s">
        <v>167</v>
      </c>
      <c r="X888">
        <v>20</v>
      </c>
      <c r="Y888" t="s">
        <v>138</v>
      </c>
      <c r="Z888" t="s">
        <v>168</v>
      </c>
      <c r="AA888">
        <v>20</v>
      </c>
      <c r="AB888" t="s">
        <v>138</v>
      </c>
      <c r="AC888" t="s">
        <v>169</v>
      </c>
      <c r="AD888">
        <v>20</v>
      </c>
      <c r="AE888" t="s">
        <v>138</v>
      </c>
      <c r="AF888" t="s">
        <v>170</v>
      </c>
      <c r="AG888">
        <v>115200</v>
      </c>
      <c r="AH888" t="s">
        <v>138</v>
      </c>
      <c r="AI888" t="s">
        <v>171</v>
      </c>
      <c r="AJ888">
        <v>12000</v>
      </c>
      <c r="AK888" t="s">
        <v>138</v>
      </c>
      <c r="AL888" t="s">
        <v>172</v>
      </c>
      <c r="AM888">
        <v>30000</v>
      </c>
      <c r="AN888" t="s">
        <v>138</v>
      </c>
    </row>
    <row r="889" spans="1:40">
      <c r="A889" s="26">
        <v>41507.634495439816</v>
      </c>
      <c r="B889" t="s">
        <v>130</v>
      </c>
      <c r="C889" t="s">
        <v>293</v>
      </c>
      <c r="D889" t="s">
        <v>987</v>
      </c>
      <c r="E889" t="s">
        <v>132</v>
      </c>
      <c r="F889" t="s">
        <v>133</v>
      </c>
      <c r="G889" t="s">
        <v>134</v>
      </c>
      <c r="H889" t="s">
        <v>174</v>
      </c>
      <c r="I889">
        <v>60</v>
      </c>
      <c r="J889" t="s">
        <v>138</v>
      </c>
      <c r="K889" t="s">
        <v>175</v>
      </c>
      <c r="L889">
        <v>40</v>
      </c>
      <c r="M889" t="s">
        <v>138</v>
      </c>
      <c r="N889" t="s">
        <v>176</v>
      </c>
      <c r="O889">
        <v>50</v>
      </c>
      <c r="P889" t="s">
        <v>138</v>
      </c>
      <c r="Q889" t="s">
        <v>177</v>
      </c>
      <c r="R889">
        <v>40</v>
      </c>
      <c r="S889" t="s">
        <v>138</v>
      </c>
      <c r="T889" t="s">
        <v>178</v>
      </c>
      <c r="U889">
        <v>60</v>
      </c>
      <c r="V889" t="s">
        <v>138</v>
      </c>
      <c r="W889" t="s">
        <v>179</v>
      </c>
      <c r="X889">
        <v>50</v>
      </c>
      <c r="Y889" t="s">
        <v>138</v>
      </c>
      <c r="Z889" t="s">
        <v>180</v>
      </c>
      <c r="AA889">
        <v>50</v>
      </c>
      <c r="AB889" t="s">
        <v>138</v>
      </c>
      <c r="AC889" t="s">
        <v>181</v>
      </c>
      <c r="AD889">
        <v>35</v>
      </c>
      <c r="AE889" t="s">
        <v>138</v>
      </c>
      <c r="AF889" t="s">
        <v>182</v>
      </c>
      <c r="AG889">
        <v>8</v>
      </c>
      <c r="AH889" t="s">
        <v>138</v>
      </c>
      <c r="AI889" t="s">
        <v>183</v>
      </c>
      <c r="AJ889">
        <v>90</v>
      </c>
      <c r="AK889" t="s">
        <v>138</v>
      </c>
      <c r="AL889" t="s">
        <v>184</v>
      </c>
      <c r="AM889">
        <v>1</v>
      </c>
      <c r="AN889" t="s">
        <v>138</v>
      </c>
    </row>
    <row r="890" spans="1:40">
      <c r="A890" s="26">
        <v>41507.634495439816</v>
      </c>
      <c r="B890" t="s">
        <v>130</v>
      </c>
      <c r="C890" t="s">
        <v>293</v>
      </c>
      <c r="D890" t="s">
        <v>988</v>
      </c>
      <c r="E890" t="s">
        <v>132</v>
      </c>
      <c r="F890" t="s">
        <v>133</v>
      </c>
      <c r="G890" t="s">
        <v>134</v>
      </c>
      <c r="H890" t="s">
        <v>186</v>
      </c>
      <c r="I890">
        <v>33</v>
      </c>
      <c r="J890" t="s">
        <v>138</v>
      </c>
      <c r="K890" t="s">
        <v>187</v>
      </c>
      <c r="L890">
        <v>33</v>
      </c>
      <c r="M890" t="s">
        <v>138</v>
      </c>
      <c r="N890" t="s">
        <v>188</v>
      </c>
      <c r="O890">
        <v>34</v>
      </c>
      <c r="P890" t="s">
        <v>138</v>
      </c>
      <c r="Q890" t="s">
        <v>166</v>
      </c>
      <c r="R890">
        <v>20</v>
      </c>
      <c r="S890" t="s">
        <v>138</v>
      </c>
      <c r="T890" t="s">
        <v>167</v>
      </c>
      <c r="U890">
        <v>20</v>
      </c>
      <c r="V890" t="s">
        <v>138</v>
      </c>
      <c r="W890" t="s">
        <v>168</v>
      </c>
      <c r="X890">
        <v>20</v>
      </c>
      <c r="Y890" t="s">
        <v>138</v>
      </c>
      <c r="Z890" t="s">
        <v>189</v>
      </c>
      <c r="AA890">
        <v>20</v>
      </c>
      <c r="AB890" t="s">
        <v>138</v>
      </c>
      <c r="AC890" t="s">
        <v>190</v>
      </c>
      <c r="AD890">
        <v>20</v>
      </c>
      <c r="AE890" t="s">
        <v>138</v>
      </c>
      <c r="AF890" t="s">
        <v>191</v>
      </c>
      <c r="AG890">
        <v>20</v>
      </c>
      <c r="AH890" t="s">
        <v>138</v>
      </c>
      <c r="AI890" t="s">
        <v>170</v>
      </c>
      <c r="AJ890">
        <v>115200</v>
      </c>
      <c r="AK890" t="s">
        <v>138</v>
      </c>
      <c r="AL890" t="s">
        <v>171</v>
      </c>
      <c r="AM890">
        <v>12000</v>
      </c>
      <c r="AN890" t="s">
        <v>138</v>
      </c>
    </row>
    <row r="891" spans="1:40">
      <c r="A891" s="26">
        <v>41507.634495439816</v>
      </c>
      <c r="B891" t="s">
        <v>130</v>
      </c>
      <c r="C891" t="s">
        <v>293</v>
      </c>
      <c r="D891" t="s">
        <v>989</v>
      </c>
      <c r="E891" t="s">
        <v>193</v>
      </c>
      <c r="F891" t="s">
        <v>194</v>
      </c>
      <c r="G891" t="s">
        <v>195</v>
      </c>
    </row>
    <row r="892" spans="1:40">
      <c r="A892" s="26">
        <v>41507.634495439816</v>
      </c>
      <c r="B892" t="s">
        <v>130</v>
      </c>
      <c r="C892" t="s">
        <v>293</v>
      </c>
      <c r="D892" t="s">
        <v>990</v>
      </c>
      <c r="E892" t="s">
        <v>193</v>
      </c>
      <c r="F892" t="s">
        <v>991</v>
      </c>
      <c r="G892" t="s">
        <v>992</v>
      </c>
      <c r="H892" t="s">
        <v>993</v>
      </c>
    </row>
    <row r="893" spans="1:40">
      <c r="A893" s="26">
        <v>41507.634495439816</v>
      </c>
      <c r="B893" t="s">
        <v>130</v>
      </c>
      <c r="C893" t="s">
        <v>479</v>
      </c>
      <c r="D893" t="s">
        <v>994</v>
      </c>
    </row>
    <row r="894" spans="1:40">
      <c r="A894" s="26">
        <v>41507.634495439816</v>
      </c>
      <c r="B894" t="s">
        <v>130</v>
      </c>
      <c r="C894" t="s">
        <v>479</v>
      </c>
      <c r="D894" t="s">
        <v>995</v>
      </c>
      <c r="E894" t="s">
        <v>132</v>
      </c>
      <c r="F894" t="s">
        <v>133</v>
      </c>
      <c r="G894" t="s">
        <v>134</v>
      </c>
      <c r="H894" t="s">
        <v>135</v>
      </c>
      <c r="I894">
        <v>240000</v>
      </c>
      <c r="J894" t="s">
        <v>136</v>
      </c>
      <c r="K894">
        <v>240000</v>
      </c>
      <c r="L894" t="s">
        <v>137</v>
      </c>
      <c r="M894">
        <v>500</v>
      </c>
      <c r="N894" t="s">
        <v>138</v>
      </c>
      <c r="O894" t="s">
        <v>139</v>
      </c>
      <c r="P894">
        <v>300</v>
      </c>
      <c r="Q894" t="s">
        <v>138</v>
      </c>
    </row>
    <row r="895" spans="1:40">
      <c r="A895" s="26">
        <v>41507.634495439816</v>
      </c>
      <c r="B895" t="s">
        <v>130</v>
      </c>
      <c r="C895" t="s">
        <v>479</v>
      </c>
      <c r="D895" t="s">
        <v>996</v>
      </c>
      <c r="E895" t="s">
        <v>132</v>
      </c>
      <c r="F895" t="s">
        <v>133</v>
      </c>
      <c r="G895" t="s">
        <v>134</v>
      </c>
      <c r="H895" t="s">
        <v>142</v>
      </c>
      <c r="I895">
        <v>49</v>
      </c>
      <c r="J895" t="s">
        <v>138</v>
      </c>
      <c r="K895" t="s">
        <v>143</v>
      </c>
      <c r="L895">
        <v>130</v>
      </c>
      <c r="M895" t="s">
        <v>138</v>
      </c>
      <c r="N895" t="s">
        <v>144</v>
      </c>
      <c r="O895">
        <v>180</v>
      </c>
      <c r="P895" t="s">
        <v>138</v>
      </c>
      <c r="Q895" t="s">
        <v>145</v>
      </c>
      <c r="R895">
        <v>140</v>
      </c>
      <c r="S895" t="s">
        <v>138</v>
      </c>
      <c r="T895" t="s">
        <v>146</v>
      </c>
      <c r="U895">
        <v>80</v>
      </c>
      <c r="V895" t="s">
        <v>138</v>
      </c>
      <c r="W895" t="s">
        <v>147</v>
      </c>
      <c r="X895">
        <v>101</v>
      </c>
      <c r="Y895" t="s">
        <v>138</v>
      </c>
      <c r="Z895" t="s">
        <v>148</v>
      </c>
      <c r="AA895">
        <v>190</v>
      </c>
      <c r="AB895" t="s">
        <v>138</v>
      </c>
      <c r="AC895" t="s">
        <v>149</v>
      </c>
      <c r="AD895">
        <v>20</v>
      </c>
      <c r="AE895" t="s">
        <v>138</v>
      </c>
    </row>
    <row r="896" spans="1:40">
      <c r="A896" s="26">
        <v>41507.634495439816</v>
      </c>
      <c r="B896" t="s">
        <v>130</v>
      </c>
      <c r="C896" t="s">
        <v>479</v>
      </c>
      <c r="D896" t="s">
        <v>997</v>
      </c>
    </row>
    <row r="897" spans="1:40">
      <c r="A897" s="26">
        <v>41507.634495439816</v>
      </c>
      <c r="B897" t="s">
        <v>130</v>
      </c>
      <c r="C897" t="s">
        <v>479</v>
      </c>
      <c r="D897" t="s">
        <v>998</v>
      </c>
      <c r="E897" t="s">
        <v>132</v>
      </c>
      <c r="F897" t="s">
        <v>133</v>
      </c>
      <c r="G897" t="s">
        <v>134</v>
      </c>
      <c r="H897" t="s">
        <v>152</v>
      </c>
      <c r="I897">
        <v>50</v>
      </c>
      <c r="J897" t="s">
        <v>138</v>
      </c>
      <c r="K897" t="s">
        <v>153</v>
      </c>
      <c r="L897">
        <v>50</v>
      </c>
      <c r="M897" t="s">
        <v>138</v>
      </c>
      <c r="N897" t="s">
        <v>154</v>
      </c>
      <c r="O897">
        <v>50</v>
      </c>
      <c r="P897" t="s">
        <v>138</v>
      </c>
    </row>
    <row r="898" spans="1:40">
      <c r="A898" s="26">
        <v>41507.634495439816</v>
      </c>
      <c r="B898" t="s">
        <v>130</v>
      </c>
      <c r="C898" t="s">
        <v>479</v>
      </c>
      <c r="D898" t="s">
        <v>999</v>
      </c>
      <c r="E898" t="s">
        <v>132</v>
      </c>
      <c r="F898" t="s">
        <v>133</v>
      </c>
      <c r="G898" t="s">
        <v>134</v>
      </c>
      <c r="H898" t="s">
        <v>156</v>
      </c>
      <c r="I898">
        <v>35</v>
      </c>
      <c r="J898" t="s">
        <v>138</v>
      </c>
      <c r="K898" t="s">
        <v>157</v>
      </c>
      <c r="L898">
        <v>5</v>
      </c>
      <c r="M898" t="s">
        <v>138</v>
      </c>
      <c r="N898" t="s">
        <v>158</v>
      </c>
      <c r="O898">
        <v>60</v>
      </c>
      <c r="P898" t="s">
        <v>138</v>
      </c>
    </row>
    <row r="899" spans="1:40">
      <c r="A899" s="26">
        <v>41507.634495439816</v>
      </c>
      <c r="B899" t="s">
        <v>130</v>
      </c>
      <c r="C899" t="s">
        <v>479</v>
      </c>
      <c r="D899" t="s">
        <v>1000</v>
      </c>
      <c r="E899" t="s">
        <v>132</v>
      </c>
      <c r="F899" t="s">
        <v>133</v>
      </c>
      <c r="G899" t="s">
        <v>134</v>
      </c>
      <c r="H899" t="s">
        <v>160</v>
      </c>
      <c r="I899">
        <v>1</v>
      </c>
      <c r="J899" t="s">
        <v>138</v>
      </c>
    </row>
    <row r="900" spans="1:40">
      <c r="A900" s="26">
        <v>41507.634495439816</v>
      </c>
      <c r="B900" t="s">
        <v>130</v>
      </c>
      <c r="C900" t="s">
        <v>479</v>
      </c>
      <c r="D900" t="s">
        <v>1001</v>
      </c>
      <c r="E900" t="s">
        <v>132</v>
      </c>
      <c r="F900" t="s">
        <v>133</v>
      </c>
      <c r="G900" t="s">
        <v>134</v>
      </c>
      <c r="H900" t="s">
        <v>162</v>
      </c>
      <c r="I900">
        <v>30</v>
      </c>
      <c r="J900" t="s">
        <v>138</v>
      </c>
      <c r="K900" t="s">
        <v>163</v>
      </c>
      <c r="L900">
        <v>30</v>
      </c>
      <c r="M900" t="s">
        <v>138</v>
      </c>
      <c r="N900" t="s">
        <v>164</v>
      </c>
      <c r="O900">
        <v>30</v>
      </c>
      <c r="P900" t="s">
        <v>138</v>
      </c>
      <c r="Q900" t="s">
        <v>165</v>
      </c>
      <c r="R900">
        <v>10</v>
      </c>
      <c r="S900" t="s">
        <v>138</v>
      </c>
      <c r="T900" t="s">
        <v>166</v>
      </c>
      <c r="U900">
        <v>20</v>
      </c>
      <c r="V900" t="s">
        <v>138</v>
      </c>
      <c r="W900" t="s">
        <v>167</v>
      </c>
      <c r="X900">
        <v>20</v>
      </c>
      <c r="Y900" t="s">
        <v>138</v>
      </c>
      <c r="Z900" t="s">
        <v>168</v>
      </c>
      <c r="AA900">
        <v>20</v>
      </c>
      <c r="AB900" t="s">
        <v>138</v>
      </c>
      <c r="AC900" t="s">
        <v>169</v>
      </c>
      <c r="AD900">
        <v>20</v>
      </c>
      <c r="AE900" t="s">
        <v>138</v>
      </c>
      <c r="AF900" t="s">
        <v>170</v>
      </c>
      <c r="AG900">
        <v>115200</v>
      </c>
      <c r="AH900" t="s">
        <v>138</v>
      </c>
      <c r="AI900" t="s">
        <v>171</v>
      </c>
      <c r="AJ900">
        <v>12000</v>
      </c>
      <c r="AK900" t="s">
        <v>138</v>
      </c>
      <c r="AL900" t="s">
        <v>172</v>
      </c>
      <c r="AM900">
        <v>30000</v>
      </c>
      <c r="AN900" t="s">
        <v>138</v>
      </c>
    </row>
    <row r="901" spans="1:40">
      <c r="A901" s="26">
        <v>41507.634495439816</v>
      </c>
      <c r="B901" t="s">
        <v>130</v>
      </c>
      <c r="C901" t="s">
        <v>479</v>
      </c>
      <c r="D901" t="s">
        <v>1002</v>
      </c>
      <c r="E901" t="s">
        <v>132</v>
      </c>
      <c r="F901" t="s">
        <v>133</v>
      </c>
      <c r="G901" t="s">
        <v>134</v>
      </c>
      <c r="H901" t="s">
        <v>174</v>
      </c>
      <c r="I901">
        <v>60</v>
      </c>
      <c r="J901" t="s">
        <v>138</v>
      </c>
      <c r="K901" t="s">
        <v>175</v>
      </c>
      <c r="L901">
        <v>40</v>
      </c>
      <c r="M901" t="s">
        <v>138</v>
      </c>
      <c r="N901" t="s">
        <v>176</v>
      </c>
      <c r="O901">
        <v>50</v>
      </c>
      <c r="P901" t="s">
        <v>138</v>
      </c>
      <c r="Q901" t="s">
        <v>177</v>
      </c>
      <c r="R901">
        <v>40</v>
      </c>
      <c r="S901" t="s">
        <v>138</v>
      </c>
      <c r="T901" t="s">
        <v>178</v>
      </c>
      <c r="U901">
        <v>60</v>
      </c>
      <c r="V901" t="s">
        <v>138</v>
      </c>
      <c r="W901" t="s">
        <v>179</v>
      </c>
      <c r="X901">
        <v>50</v>
      </c>
      <c r="Y901" t="s">
        <v>138</v>
      </c>
      <c r="Z901" t="s">
        <v>180</v>
      </c>
      <c r="AA901">
        <v>50</v>
      </c>
      <c r="AB901" t="s">
        <v>138</v>
      </c>
      <c r="AC901" t="s">
        <v>181</v>
      </c>
      <c r="AD901">
        <v>35</v>
      </c>
      <c r="AE901" t="s">
        <v>138</v>
      </c>
      <c r="AF901" t="s">
        <v>182</v>
      </c>
      <c r="AG901">
        <v>8</v>
      </c>
      <c r="AH901" t="s">
        <v>138</v>
      </c>
      <c r="AI901" t="s">
        <v>183</v>
      </c>
      <c r="AJ901">
        <v>90</v>
      </c>
      <c r="AK901" t="s">
        <v>138</v>
      </c>
      <c r="AL901" t="s">
        <v>184</v>
      </c>
      <c r="AM901">
        <v>1</v>
      </c>
      <c r="AN901" t="s">
        <v>138</v>
      </c>
    </row>
    <row r="902" spans="1:40">
      <c r="A902" s="26">
        <v>41507.634495439816</v>
      </c>
      <c r="B902" t="s">
        <v>130</v>
      </c>
      <c r="C902" t="s">
        <v>479</v>
      </c>
      <c r="D902" t="s">
        <v>1003</v>
      </c>
      <c r="E902" t="s">
        <v>132</v>
      </c>
      <c r="F902" t="s">
        <v>133</v>
      </c>
      <c r="G902" t="s">
        <v>134</v>
      </c>
      <c r="H902" t="s">
        <v>186</v>
      </c>
      <c r="I902">
        <v>33</v>
      </c>
      <c r="J902" t="s">
        <v>138</v>
      </c>
      <c r="K902" t="s">
        <v>187</v>
      </c>
      <c r="L902">
        <v>33</v>
      </c>
      <c r="M902" t="s">
        <v>138</v>
      </c>
      <c r="N902" t="s">
        <v>188</v>
      </c>
      <c r="O902">
        <v>34</v>
      </c>
      <c r="P902" t="s">
        <v>138</v>
      </c>
      <c r="Q902" t="s">
        <v>166</v>
      </c>
      <c r="R902">
        <v>20</v>
      </c>
      <c r="S902" t="s">
        <v>138</v>
      </c>
      <c r="T902" t="s">
        <v>167</v>
      </c>
      <c r="U902">
        <v>20</v>
      </c>
      <c r="V902" t="s">
        <v>138</v>
      </c>
      <c r="W902" t="s">
        <v>168</v>
      </c>
      <c r="X902">
        <v>20</v>
      </c>
      <c r="Y902" t="s">
        <v>138</v>
      </c>
      <c r="Z902" t="s">
        <v>189</v>
      </c>
      <c r="AA902">
        <v>20</v>
      </c>
      <c r="AB902" t="s">
        <v>138</v>
      </c>
      <c r="AC902" t="s">
        <v>190</v>
      </c>
      <c r="AD902">
        <v>20</v>
      </c>
      <c r="AE902" t="s">
        <v>138</v>
      </c>
      <c r="AF902" t="s">
        <v>191</v>
      </c>
      <c r="AG902">
        <v>20</v>
      </c>
      <c r="AH902" t="s">
        <v>138</v>
      </c>
      <c r="AI902" t="s">
        <v>170</v>
      </c>
      <c r="AJ902">
        <v>115200</v>
      </c>
      <c r="AK902" t="s">
        <v>138</v>
      </c>
      <c r="AL902" t="s">
        <v>171</v>
      </c>
      <c r="AM902">
        <v>12000</v>
      </c>
      <c r="AN902" t="s">
        <v>138</v>
      </c>
    </row>
    <row r="903" spans="1:40">
      <c r="A903" s="26">
        <v>41507.634495439816</v>
      </c>
      <c r="B903" t="s">
        <v>130</v>
      </c>
      <c r="C903" t="s">
        <v>479</v>
      </c>
      <c r="D903" t="s">
        <v>1004</v>
      </c>
      <c r="E903" t="s">
        <v>193</v>
      </c>
      <c r="F903" t="s">
        <v>194</v>
      </c>
      <c r="G903" t="s">
        <v>195</v>
      </c>
    </row>
    <row r="904" spans="1:40">
      <c r="A904" s="26">
        <v>41507.634495439816</v>
      </c>
      <c r="B904" t="s">
        <v>130</v>
      </c>
      <c r="C904" t="s">
        <v>479</v>
      </c>
      <c r="D904" t="s">
        <v>1005</v>
      </c>
      <c r="E904" t="s">
        <v>193</v>
      </c>
      <c r="F904" t="s">
        <v>1006</v>
      </c>
      <c r="G904" t="s">
        <v>1007</v>
      </c>
      <c r="H904" t="s">
        <v>1008</v>
      </c>
    </row>
    <row r="905" spans="1:40">
      <c r="A905" s="26">
        <v>41507.634495439816</v>
      </c>
      <c r="B905" t="s">
        <v>130</v>
      </c>
      <c r="C905" t="s">
        <v>258</v>
      </c>
      <c r="D905" t="s">
        <v>1009</v>
      </c>
    </row>
    <row r="906" spans="1:40">
      <c r="A906" s="26">
        <v>41507.634495439816</v>
      </c>
      <c r="B906" t="s">
        <v>130</v>
      </c>
      <c r="C906" t="s">
        <v>258</v>
      </c>
      <c r="D906" t="s">
        <v>1010</v>
      </c>
      <c r="E906" t="s">
        <v>132</v>
      </c>
      <c r="F906" t="s">
        <v>133</v>
      </c>
      <c r="G906" t="s">
        <v>134</v>
      </c>
      <c r="H906" t="s">
        <v>135</v>
      </c>
      <c r="I906">
        <v>240000</v>
      </c>
      <c r="J906" t="s">
        <v>136</v>
      </c>
      <c r="K906">
        <v>240000</v>
      </c>
      <c r="L906" t="s">
        <v>137</v>
      </c>
      <c r="M906">
        <v>500</v>
      </c>
      <c r="N906" t="s">
        <v>138</v>
      </c>
      <c r="O906" t="s">
        <v>139</v>
      </c>
      <c r="P906">
        <v>300</v>
      </c>
      <c r="Q906" t="s">
        <v>138</v>
      </c>
    </row>
    <row r="907" spans="1:40">
      <c r="A907" s="26">
        <v>41507.634495439816</v>
      </c>
      <c r="B907" t="s">
        <v>130</v>
      </c>
      <c r="C907" t="s">
        <v>258</v>
      </c>
      <c r="D907" t="s">
        <v>1011</v>
      </c>
      <c r="E907" t="s">
        <v>132</v>
      </c>
      <c r="F907" t="s">
        <v>133</v>
      </c>
      <c r="G907" t="s">
        <v>134</v>
      </c>
      <c r="H907" t="s">
        <v>142</v>
      </c>
      <c r="I907">
        <v>49</v>
      </c>
      <c r="J907" t="s">
        <v>138</v>
      </c>
      <c r="K907" t="s">
        <v>143</v>
      </c>
      <c r="L907">
        <v>130</v>
      </c>
      <c r="M907" t="s">
        <v>138</v>
      </c>
      <c r="N907" t="s">
        <v>144</v>
      </c>
      <c r="O907">
        <v>180</v>
      </c>
      <c r="P907" t="s">
        <v>138</v>
      </c>
      <c r="Q907" t="s">
        <v>145</v>
      </c>
      <c r="R907">
        <v>140</v>
      </c>
      <c r="S907" t="s">
        <v>138</v>
      </c>
      <c r="T907" t="s">
        <v>146</v>
      </c>
      <c r="U907">
        <v>80</v>
      </c>
      <c r="V907" t="s">
        <v>138</v>
      </c>
      <c r="W907" t="s">
        <v>147</v>
      </c>
      <c r="X907">
        <v>101</v>
      </c>
      <c r="Y907" t="s">
        <v>138</v>
      </c>
      <c r="Z907" t="s">
        <v>148</v>
      </c>
      <c r="AA907">
        <v>190</v>
      </c>
      <c r="AB907" t="s">
        <v>138</v>
      </c>
      <c r="AC907" t="s">
        <v>149</v>
      </c>
      <c r="AD907">
        <v>20</v>
      </c>
      <c r="AE907" t="s">
        <v>138</v>
      </c>
    </row>
    <row r="908" spans="1:40">
      <c r="A908" s="26">
        <v>41507.634495439816</v>
      </c>
      <c r="B908" t="s">
        <v>130</v>
      </c>
      <c r="C908" t="s">
        <v>258</v>
      </c>
      <c r="D908" t="s">
        <v>1012</v>
      </c>
    </row>
    <row r="909" spans="1:40">
      <c r="A909" s="26">
        <v>41507.634495439816</v>
      </c>
      <c r="B909" t="s">
        <v>130</v>
      </c>
      <c r="C909" t="s">
        <v>258</v>
      </c>
      <c r="D909" t="s">
        <v>1013</v>
      </c>
      <c r="E909" t="s">
        <v>132</v>
      </c>
      <c r="F909" t="s">
        <v>133</v>
      </c>
      <c r="G909" t="s">
        <v>134</v>
      </c>
      <c r="H909" t="s">
        <v>152</v>
      </c>
      <c r="I909">
        <v>50</v>
      </c>
      <c r="J909" t="s">
        <v>138</v>
      </c>
      <c r="K909" t="s">
        <v>153</v>
      </c>
      <c r="L909">
        <v>50</v>
      </c>
      <c r="M909" t="s">
        <v>138</v>
      </c>
      <c r="N909" t="s">
        <v>154</v>
      </c>
      <c r="O909">
        <v>50</v>
      </c>
      <c r="P909" t="s">
        <v>138</v>
      </c>
    </row>
    <row r="910" spans="1:40">
      <c r="A910" s="26">
        <v>41507.634495439816</v>
      </c>
      <c r="B910" t="s">
        <v>130</v>
      </c>
      <c r="C910" t="s">
        <v>258</v>
      </c>
      <c r="D910" t="s">
        <v>1014</v>
      </c>
      <c r="E910" t="s">
        <v>132</v>
      </c>
      <c r="F910" t="s">
        <v>133</v>
      </c>
      <c r="G910" t="s">
        <v>134</v>
      </c>
      <c r="H910" t="s">
        <v>156</v>
      </c>
      <c r="I910">
        <v>35</v>
      </c>
      <c r="J910" t="s">
        <v>138</v>
      </c>
      <c r="K910" t="s">
        <v>157</v>
      </c>
      <c r="L910">
        <v>5</v>
      </c>
      <c r="M910" t="s">
        <v>138</v>
      </c>
      <c r="N910" t="s">
        <v>158</v>
      </c>
      <c r="O910">
        <v>60</v>
      </c>
      <c r="P910" t="s">
        <v>138</v>
      </c>
    </row>
    <row r="911" spans="1:40">
      <c r="A911" s="26">
        <v>41507.634495439816</v>
      </c>
      <c r="B911" t="s">
        <v>130</v>
      </c>
      <c r="C911" t="s">
        <v>258</v>
      </c>
      <c r="D911" t="s">
        <v>1015</v>
      </c>
      <c r="E911" t="s">
        <v>132</v>
      </c>
      <c r="F911" t="s">
        <v>133</v>
      </c>
      <c r="G911" t="s">
        <v>134</v>
      </c>
      <c r="H911" t="s">
        <v>160</v>
      </c>
      <c r="I911">
        <v>1</v>
      </c>
      <c r="J911" t="s">
        <v>138</v>
      </c>
    </row>
    <row r="912" spans="1:40">
      <c r="A912" s="26">
        <v>41507.634495439816</v>
      </c>
      <c r="B912" t="s">
        <v>130</v>
      </c>
      <c r="C912" t="s">
        <v>258</v>
      </c>
      <c r="D912" t="s">
        <v>1016</v>
      </c>
      <c r="E912" t="s">
        <v>132</v>
      </c>
      <c r="F912" t="s">
        <v>133</v>
      </c>
      <c r="G912" t="s">
        <v>134</v>
      </c>
      <c r="H912" t="s">
        <v>162</v>
      </c>
      <c r="I912">
        <v>30</v>
      </c>
      <c r="J912" t="s">
        <v>138</v>
      </c>
      <c r="K912" t="s">
        <v>163</v>
      </c>
      <c r="L912">
        <v>30</v>
      </c>
      <c r="M912" t="s">
        <v>138</v>
      </c>
      <c r="N912" t="s">
        <v>164</v>
      </c>
      <c r="O912">
        <v>30</v>
      </c>
      <c r="P912" t="s">
        <v>138</v>
      </c>
      <c r="Q912" t="s">
        <v>165</v>
      </c>
      <c r="R912">
        <v>10</v>
      </c>
      <c r="S912" t="s">
        <v>138</v>
      </c>
      <c r="T912" t="s">
        <v>166</v>
      </c>
      <c r="U912">
        <v>20</v>
      </c>
      <c r="V912" t="s">
        <v>138</v>
      </c>
      <c r="W912" t="s">
        <v>167</v>
      </c>
      <c r="X912">
        <v>20</v>
      </c>
      <c r="Y912" t="s">
        <v>138</v>
      </c>
      <c r="Z912" t="s">
        <v>168</v>
      </c>
      <c r="AA912">
        <v>20</v>
      </c>
      <c r="AB912" t="s">
        <v>138</v>
      </c>
      <c r="AC912" t="s">
        <v>169</v>
      </c>
      <c r="AD912">
        <v>20</v>
      </c>
      <c r="AE912" t="s">
        <v>138</v>
      </c>
      <c r="AF912" t="s">
        <v>170</v>
      </c>
      <c r="AG912">
        <v>115200</v>
      </c>
      <c r="AH912" t="s">
        <v>138</v>
      </c>
      <c r="AI912" t="s">
        <v>171</v>
      </c>
      <c r="AJ912">
        <v>12000</v>
      </c>
      <c r="AK912" t="s">
        <v>138</v>
      </c>
      <c r="AL912" t="s">
        <v>172</v>
      </c>
      <c r="AM912">
        <v>30000</v>
      </c>
      <c r="AN912" t="s">
        <v>138</v>
      </c>
    </row>
    <row r="913" spans="1:40">
      <c r="A913" s="26">
        <v>41507.634495439816</v>
      </c>
      <c r="B913" t="s">
        <v>130</v>
      </c>
      <c r="C913" t="s">
        <v>258</v>
      </c>
      <c r="D913" t="s">
        <v>1017</v>
      </c>
      <c r="E913" t="s">
        <v>132</v>
      </c>
      <c r="F913" t="s">
        <v>133</v>
      </c>
      <c r="G913" t="s">
        <v>134</v>
      </c>
      <c r="H913" t="s">
        <v>174</v>
      </c>
      <c r="I913">
        <v>60</v>
      </c>
      <c r="J913" t="s">
        <v>138</v>
      </c>
      <c r="K913" t="s">
        <v>175</v>
      </c>
      <c r="L913">
        <v>40</v>
      </c>
      <c r="M913" t="s">
        <v>138</v>
      </c>
      <c r="N913" t="s">
        <v>176</v>
      </c>
      <c r="O913">
        <v>50</v>
      </c>
      <c r="P913" t="s">
        <v>138</v>
      </c>
      <c r="Q913" t="s">
        <v>177</v>
      </c>
      <c r="R913">
        <v>40</v>
      </c>
      <c r="S913" t="s">
        <v>138</v>
      </c>
      <c r="T913" t="s">
        <v>178</v>
      </c>
      <c r="U913">
        <v>60</v>
      </c>
      <c r="V913" t="s">
        <v>138</v>
      </c>
      <c r="W913" t="s">
        <v>179</v>
      </c>
      <c r="X913">
        <v>50</v>
      </c>
      <c r="Y913" t="s">
        <v>138</v>
      </c>
      <c r="Z913" t="s">
        <v>180</v>
      </c>
      <c r="AA913">
        <v>50</v>
      </c>
      <c r="AB913" t="s">
        <v>138</v>
      </c>
      <c r="AC913" t="s">
        <v>181</v>
      </c>
      <c r="AD913">
        <v>35</v>
      </c>
      <c r="AE913" t="s">
        <v>138</v>
      </c>
      <c r="AF913" t="s">
        <v>182</v>
      </c>
      <c r="AG913">
        <v>8</v>
      </c>
      <c r="AH913" t="s">
        <v>138</v>
      </c>
      <c r="AI913" t="s">
        <v>183</v>
      </c>
      <c r="AJ913">
        <v>90</v>
      </c>
      <c r="AK913" t="s">
        <v>138</v>
      </c>
      <c r="AL913" t="s">
        <v>184</v>
      </c>
      <c r="AM913">
        <v>1</v>
      </c>
      <c r="AN913" t="s">
        <v>138</v>
      </c>
    </row>
    <row r="914" spans="1:40">
      <c r="A914" s="26">
        <v>41507.634495439816</v>
      </c>
      <c r="B914" t="s">
        <v>130</v>
      </c>
      <c r="C914" t="s">
        <v>258</v>
      </c>
      <c r="D914" t="s">
        <v>1018</v>
      </c>
      <c r="E914" t="s">
        <v>132</v>
      </c>
      <c r="F914" t="s">
        <v>133</v>
      </c>
      <c r="G914" t="s">
        <v>134</v>
      </c>
      <c r="H914" t="s">
        <v>186</v>
      </c>
      <c r="I914">
        <v>33</v>
      </c>
      <c r="J914" t="s">
        <v>138</v>
      </c>
      <c r="K914" t="s">
        <v>187</v>
      </c>
      <c r="L914">
        <v>33</v>
      </c>
      <c r="M914" t="s">
        <v>138</v>
      </c>
      <c r="N914" t="s">
        <v>188</v>
      </c>
      <c r="O914">
        <v>34</v>
      </c>
      <c r="P914" t="s">
        <v>138</v>
      </c>
      <c r="Q914" t="s">
        <v>166</v>
      </c>
      <c r="R914">
        <v>20</v>
      </c>
      <c r="S914" t="s">
        <v>138</v>
      </c>
      <c r="T914" t="s">
        <v>167</v>
      </c>
      <c r="U914">
        <v>20</v>
      </c>
      <c r="V914" t="s">
        <v>138</v>
      </c>
      <c r="W914" t="s">
        <v>168</v>
      </c>
      <c r="X914">
        <v>20</v>
      </c>
      <c r="Y914" t="s">
        <v>138</v>
      </c>
      <c r="Z914" t="s">
        <v>189</v>
      </c>
      <c r="AA914">
        <v>20</v>
      </c>
      <c r="AB914" t="s">
        <v>138</v>
      </c>
      <c r="AC914" t="s">
        <v>190</v>
      </c>
      <c r="AD914">
        <v>20</v>
      </c>
      <c r="AE914" t="s">
        <v>138</v>
      </c>
      <c r="AF914" t="s">
        <v>191</v>
      </c>
      <c r="AG914">
        <v>20</v>
      </c>
      <c r="AH914" t="s">
        <v>138</v>
      </c>
      <c r="AI914" t="s">
        <v>170</v>
      </c>
      <c r="AJ914">
        <v>115200</v>
      </c>
      <c r="AK914" t="s">
        <v>138</v>
      </c>
      <c r="AL914" t="s">
        <v>171</v>
      </c>
      <c r="AM914">
        <v>12000</v>
      </c>
      <c r="AN914" t="s">
        <v>138</v>
      </c>
    </row>
    <row r="915" spans="1:40">
      <c r="A915" s="26">
        <v>41507.634495439816</v>
      </c>
      <c r="B915" t="s">
        <v>130</v>
      </c>
      <c r="C915" t="s">
        <v>258</v>
      </c>
      <c r="D915" t="s">
        <v>1019</v>
      </c>
      <c r="E915" t="s">
        <v>193</v>
      </c>
      <c r="F915" t="s">
        <v>194</v>
      </c>
      <c r="G915" t="s">
        <v>195</v>
      </c>
    </row>
    <row r="916" spans="1:40">
      <c r="A916" s="26">
        <v>41507.634495439816</v>
      </c>
      <c r="B916" t="s">
        <v>130</v>
      </c>
      <c r="C916" t="s">
        <v>258</v>
      </c>
      <c r="D916" t="s">
        <v>1020</v>
      </c>
      <c r="E916" t="s">
        <v>193</v>
      </c>
      <c r="F916" t="s">
        <v>1021</v>
      </c>
      <c r="G916" t="s">
        <v>1022</v>
      </c>
      <c r="H916" t="s">
        <v>1023</v>
      </c>
    </row>
    <row r="917" spans="1:40">
      <c r="A917" s="26">
        <v>41507.634495601851</v>
      </c>
      <c r="B917" t="s">
        <v>130</v>
      </c>
      <c r="C917" t="s">
        <v>127</v>
      </c>
      <c r="D917" t="s">
        <v>1024</v>
      </c>
    </row>
    <row r="918" spans="1:40">
      <c r="A918" s="26">
        <v>41507.634495601851</v>
      </c>
      <c r="B918" t="s">
        <v>130</v>
      </c>
      <c r="C918" t="s">
        <v>127</v>
      </c>
      <c r="D918" t="s">
        <v>1025</v>
      </c>
      <c r="E918" t="s">
        <v>132</v>
      </c>
      <c r="F918" t="s">
        <v>133</v>
      </c>
      <c r="G918" t="s">
        <v>134</v>
      </c>
      <c r="H918" t="s">
        <v>135</v>
      </c>
      <c r="I918">
        <v>240000</v>
      </c>
      <c r="J918" t="s">
        <v>136</v>
      </c>
      <c r="K918">
        <v>240000</v>
      </c>
      <c r="L918" t="s">
        <v>137</v>
      </c>
      <c r="M918">
        <v>500</v>
      </c>
      <c r="N918" t="s">
        <v>138</v>
      </c>
      <c r="O918" t="s">
        <v>139</v>
      </c>
      <c r="P918">
        <v>300</v>
      </c>
      <c r="Q918" t="s">
        <v>138</v>
      </c>
    </row>
    <row r="919" spans="1:40">
      <c r="A919" s="26">
        <v>41507.634495601851</v>
      </c>
      <c r="B919" t="s">
        <v>130</v>
      </c>
      <c r="C919" t="s">
        <v>127</v>
      </c>
      <c r="D919" t="s">
        <v>1026</v>
      </c>
      <c r="E919" t="s">
        <v>132</v>
      </c>
      <c r="F919" t="s">
        <v>133</v>
      </c>
      <c r="G919" t="s">
        <v>134</v>
      </c>
      <c r="H919" t="s">
        <v>142</v>
      </c>
      <c r="I919">
        <v>49</v>
      </c>
      <c r="J919" t="s">
        <v>138</v>
      </c>
      <c r="K919" t="s">
        <v>143</v>
      </c>
      <c r="L919">
        <v>130</v>
      </c>
      <c r="M919" t="s">
        <v>138</v>
      </c>
      <c r="N919" t="s">
        <v>144</v>
      </c>
      <c r="O919">
        <v>180</v>
      </c>
      <c r="P919" t="s">
        <v>138</v>
      </c>
      <c r="Q919" t="s">
        <v>145</v>
      </c>
      <c r="R919">
        <v>140</v>
      </c>
      <c r="S919" t="s">
        <v>138</v>
      </c>
      <c r="T919" t="s">
        <v>146</v>
      </c>
      <c r="U919">
        <v>80</v>
      </c>
      <c r="V919" t="s">
        <v>138</v>
      </c>
      <c r="W919" t="s">
        <v>147</v>
      </c>
      <c r="X919">
        <v>101</v>
      </c>
      <c r="Y919" t="s">
        <v>138</v>
      </c>
      <c r="Z919" t="s">
        <v>148</v>
      </c>
      <c r="AA919">
        <v>190</v>
      </c>
      <c r="AB919" t="s">
        <v>138</v>
      </c>
      <c r="AC919" t="s">
        <v>149</v>
      </c>
      <c r="AD919">
        <v>20</v>
      </c>
      <c r="AE919" t="s">
        <v>138</v>
      </c>
    </row>
    <row r="920" spans="1:40">
      <c r="A920" s="26">
        <v>41507.634495601851</v>
      </c>
      <c r="B920" t="s">
        <v>130</v>
      </c>
      <c r="C920" t="s">
        <v>127</v>
      </c>
      <c r="D920" t="s">
        <v>1027</v>
      </c>
    </row>
    <row r="921" spans="1:40">
      <c r="A921" s="26">
        <v>41507.634495601851</v>
      </c>
      <c r="B921" t="s">
        <v>130</v>
      </c>
      <c r="C921" t="s">
        <v>127</v>
      </c>
      <c r="D921" t="s">
        <v>1028</v>
      </c>
      <c r="E921" t="s">
        <v>132</v>
      </c>
      <c r="F921" t="s">
        <v>133</v>
      </c>
      <c r="G921" t="s">
        <v>134</v>
      </c>
      <c r="H921" t="s">
        <v>152</v>
      </c>
      <c r="I921">
        <v>50</v>
      </c>
      <c r="J921" t="s">
        <v>138</v>
      </c>
      <c r="K921" t="s">
        <v>153</v>
      </c>
      <c r="L921">
        <v>50</v>
      </c>
      <c r="M921" t="s">
        <v>138</v>
      </c>
      <c r="N921" t="s">
        <v>154</v>
      </c>
      <c r="O921">
        <v>50</v>
      </c>
      <c r="P921" t="s">
        <v>138</v>
      </c>
    </row>
    <row r="922" spans="1:40">
      <c r="A922" s="26">
        <v>41507.634495601851</v>
      </c>
      <c r="B922" t="s">
        <v>130</v>
      </c>
      <c r="C922" t="s">
        <v>127</v>
      </c>
      <c r="D922" t="s">
        <v>1029</v>
      </c>
      <c r="E922" t="s">
        <v>132</v>
      </c>
      <c r="F922" t="s">
        <v>133</v>
      </c>
      <c r="G922" t="s">
        <v>134</v>
      </c>
      <c r="H922" t="s">
        <v>156</v>
      </c>
      <c r="I922">
        <v>35</v>
      </c>
      <c r="J922" t="s">
        <v>138</v>
      </c>
      <c r="K922" t="s">
        <v>157</v>
      </c>
      <c r="L922">
        <v>5</v>
      </c>
      <c r="M922" t="s">
        <v>138</v>
      </c>
      <c r="N922" t="s">
        <v>158</v>
      </c>
      <c r="O922">
        <v>60</v>
      </c>
      <c r="P922" t="s">
        <v>138</v>
      </c>
    </row>
    <row r="923" spans="1:40">
      <c r="A923" s="26">
        <v>41507.634495601851</v>
      </c>
      <c r="B923" t="s">
        <v>130</v>
      </c>
      <c r="C923" t="s">
        <v>127</v>
      </c>
      <c r="D923" t="s">
        <v>1030</v>
      </c>
      <c r="E923" t="s">
        <v>132</v>
      </c>
      <c r="F923" t="s">
        <v>133</v>
      </c>
      <c r="G923" t="s">
        <v>134</v>
      </c>
      <c r="H923" t="s">
        <v>160</v>
      </c>
      <c r="I923">
        <v>1</v>
      </c>
      <c r="J923" t="s">
        <v>138</v>
      </c>
    </row>
    <row r="924" spans="1:40">
      <c r="A924" s="26">
        <v>41507.634495601851</v>
      </c>
      <c r="B924" t="s">
        <v>130</v>
      </c>
      <c r="C924" t="s">
        <v>127</v>
      </c>
      <c r="D924" t="s">
        <v>1031</v>
      </c>
      <c r="E924" t="s">
        <v>132</v>
      </c>
      <c r="F924" t="s">
        <v>133</v>
      </c>
      <c r="G924" t="s">
        <v>134</v>
      </c>
      <c r="H924" t="s">
        <v>162</v>
      </c>
      <c r="I924">
        <v>30</v>
      </c>
      <c r="J924" t="s">
        <v>138</v>
      </c>
      <c r="K924" t="s">
        <v>163</v>
      </c>
      <c r="L924">
        <v>30</v>
      </c>
      <c r="M924" t="s">
        <v>138</v>
      </c>
      <c r="N924" t="s">
        <v>164</v>
      </c>
      <c r="O924">
        <v>30</v>
      </c>
      <c r="P924" t="s">
        <v>138</v>
      </c>
      <c r="Q924" t="s">
        <v>165</v>
      </c>
      <c r="R924">
        <v>10</v>
      </c>
      <c r="S924" t="s">
        <v>138</v>
      </c>
      <c r="T924" t="s">
        <v>166</v>
      </c>
      <c r="U924">
        <v>20</v>
      </c>
      <c r="V924" t="s">
        <v>138</v>
      </c>
      <c r="W924" t="s">
        <v>167</v>
      </c>
      <c r="X924">
        <v>20</v>
      </c>
      <c r="Y924" t="s">
        <v>138</v>
      </c>
      <c r="Z924" t="s">
        <v>168</v>
      </c>
      <c r="AA924">
        <v>20</v>
      </c>
      <c r="AB924" t="s">
        <v>138</v>
      </c>
      <c r="AC924" t="s">
        <v>169</v>
      </c>
      <c r="AD924">
        <v>20</v>
      </c>
      <c r="AE924" t="s">
        <v>138</v>
      </c>
      <c r="AF924" t="s">
        <v>170</v>
      </c>
      <c r="AG924">
        <v>115200</v>
      </c>
      <c r="AH924" t="s">
        <v>138</v>
      </c>
      <c r="AI924" t="s">
        <v>171</v>
      </c>
      <c r="AJ924">
        <v>12000</v>
      </c>
      <c r="AK924" t="s">
        <v>138</v>
      </c>
      <c r="AL924" t="s">
        <v>172</v>
      </c>
      <c r="AM924">
        <v>30000</v>
      </c>
      <c r="AN924" t="s">
        <v>138</v>
      </c>
    </row>
    <row r="925" spans="1:40">
      <c r="A925" s="26">
        <v>41507.634495601851</v>
      </c>
      <c r="B925" t="s">
        <v>130</v>
      </c>
      <c r="C925" t="s">
        <v>127</v>
      </c>
      <c r="D925" t="s">
        <v>1032</v>
      </c>
      <c r="E925" t="s">
        <v>132</v>
      </c>
      <c r="F925" t="s">
        <v>133</v>
      </c>
      <c r="G925" t="s">
        <v>134</v>
      </c>
      <c r="H925" t="s">
        <v>174</v>
      </c>
      <c r="I925">
        <v>60</v>
      </c>
      <c r="J925" t="s">
        <v>138</v>
      </c>
      <c r="K925" t="s">
        <v>175</v>
      </c>
      <c r="L925">
        <v>40</v>
      </c>
      <c r="M925" t="s">
        <v>138</v>
      </c>
      <c r="N925" t="s">
        <v>176</v>
      </c>
      <c r="O925">
        <v>50</v>
      </c>
      <c r="P925" t="s">
        <v>138</v>
      </c>
      <c r="Q925" t="s">
        <v>177</v>
      </c>
      <c r="R925">
        <v>40</v>
      </c>
      <c r="S925" t="s">
        <v>138</v>
      </c>
      <c r="T925" t="s">
        <v>178</v>
      </c>
      <c r="U925">
        <v>60</v>
      </c>
      <c r="V925" t="s">
        <v>138</v>
      </c>
      <c r="W925" t="s">
        <v>179</v>
      </c>
      <c r="X925">
        <v>50</v>
      </c>
      <c r="Y925" t="s">
        <v>138</v>
      </c>
      <c r="Z925" t="s">
        <v>180</v>
      </c>
      <c r="AA925">
        <v>50</v>
      </c>
      <c r="AB925" t="s">
        <v>138</v>
      </c>
      <c r="AC925" t="s">
        <v>181</v>
      </c>
      <c r="AD925">
        <v>35</v>
      </c>
      <c r="AE925" t="s">
        <v>138</v>
      </c>
      <c r="AF925" t="s">
        <v>182</v>
      </c>
      <c r="AG925">
        <v>8</v>
      </c>
      <c r="AH925" t="s">
        <v>138</v>
      </c>
      <c r="AI925" t="s">
        <v>183</v>
      </c>
      <c r="AJ925">
        <v>90</v>
      </c>
      <c r="AK925" t="s">
        <v>138</v>
      </c>
      <c r="AL925" t="s">
        <v>184</v>
      </c>
      <c r="AM925">
        <v>1</v>
      </c>
      <c r="AN925" t="s">
        <v>138</v>
      </c>
    </row>
    <row r="926" spans="1:40">
      <c r="A926" s="26">
        <v>41507.634495601851</v>
      </c>
      <c r="B926" t="s">
        <v>130</v>
      </c>
      <c r="C926" t="s">
        <v>237</v>
      </c>
      <c r="D926" t="s">
        <v>1033</v>
      </c>
    </row>
    <row r="927" spans="1:40">
      <c r="A927" s="26">
        <v>41507.634495601851</v>
      </c>
      <c r="B927" t="s">
        <v>130</v>
      </c>
      <c r="C927" t="s">
        <v>237</v>
      </c>
      <c r="D927" t="s">
        <v>1034</v>
      </c>
      <c r="E927" t="s">
        <v>132</v>
      </c>
      <c r="F927" t="s">
        <v>133</v>
      </c>
      <c r="G927" t="s">
        <v>134</v>
      </c>
      <c r="H927" t="s">
        <v>135</v>
      </c>
      <c r="I927">
        <v>240000</v>
      </c>
      <c r="J927" t="s">
        <v>136</v>
      </c>
      <c r="K927">
        <v>240000</v>
      </c>
      <c r="L927" t="s">
        <v>137</v>
      </c>
      <c r="M927">
        <v>500</v>
      </c>
      <c r="N927" t="s">
        <v>138</v>
      </c>
      <c r="O927" t="s">
        <v>139</v>
      </c>
      <c r="P927">
        <v>300</v>
      </c>
      <c r="Q927" t="s">
        <v>138</v>
      </c>
    </row>
    <row r="928" spans="1:40">
      <c r="A928" s="26">
        <v>41507.634495601851</v>
      </c>
      <c r="B928" t="s">
        <v>130</v>
      </c>
      <c r="C928" t="s">
        <v>237</v>
      </c>
      <c r="D928" t="s">
        <v>1035</v>
      </c>
      <c r="E928" t="s">
        <v>132</v>
      </c>
      <c r="F928" t="s">
        <v>133</v>
      </c>
      <c r="G928" t="s">
        <v>134</v>
      </c>
      <c r="H928" t="s">
        <v>142</v>
      </c>
      <c r="I928">
        <v>49</v>
      </c>
      <c r="J928" t="s">
        <v>138</v>
      </c>
      <c r="K928" t="s">
        <v>143</v>
      </c>
      <c r="L928">
        <v>130</v>
      </c>
      <c r="M928" t="s">
        <v>138</v>
      </c>
      <c r="N928" t="s">
        <v>144</v>
      </c>
      <c r="O928">
        <v>180</v>
      </c>
      <c r="P928" t="s">
        <v>138</v>
      </c>
      <c r="Q928" t="s">
        <v>145</v>
      </c>
      <c r="R928">
        <v>140</v>
      </c>
      <c r="S928" t="s">
        <v>138</v>
      </c>
      <c r="T928" t="s">
        <v>146</v>
      </c>
      <c r="U928">
        <v>80</v>
      </c>
      <c r="V928" t="s">
        <v>138</v>
      </c>
      <c r="W928" t="s">
        <v>147</v>
      </c>
      <c r="X928">
        <v>101</v>
      </c>
      <c r="Y928" t="s">
        <v>138</v>
      </c>
      <c r="Z928" t="s">
        <v>148</v>
      </c>
      <c r="AA928">
        <v>190</v>
      </c>
      <c r="AB928" t="s">
        <v>138</v>
      </c>
      <c r="AC928" t="s">
        <v>149</v>
      </c>
      <c r="AD928">
        <v>20</v>
      </c>
      <c r="AE928" t="s">
        <v>138</v>
      </c>
    </row>
    <row r="929" spans="1:40">
      <c r="A929" s="26">
        <v>41507.634495601851</v>
      </c>
      <c r="B929" t="s">
        <v>130</v>
      </c>
      <c r="C929" t="s">
        <v>237</v>
      </c>
      <c r="D929" t="s">
        <v>1036</v>
      </c>
    </row>
    <row r="930" spans="1:40">
      <c r="A930" s="26">
        <v>41507.634495601851</v>
      </c>
      <c r="B930" t="s">
        <v>130</v>
      </c>
      <c r="C930" t="s">
        <v>237</v>
      </c>
      <c r="D930" t="s">
        <v>1037</v>
      </c>
      <c r="E930" t="s">
        <v>132</v>
      </c>
      <c r="F930" t="s">
        <v>133</v>
      </c>
      <c r="G930" t="s">
        <v>134</v>
      </c>
      <c r="H930" t="s">
        <v>152</v>
      </c>
      <c r="I930">
        <v>50</v>
      </c>
      <c r="J930" t="s">
        <v>138</v>
      </c>
      <c r="K930" t="s">
        <v>153</v>
      </c>
      <c r="L930">
        <v>50</v>
      </c>
      <c r="M930" t="s">
        <v>138</v>
      </c>
      <c r="N930" t="s">
        <v>154</v>
      </c>
      <c r="O930">
        <v>50</v>
      </c>
      <c r="P930" t="s">
        <v>138</v>
      </c>
    </row>
    <row r="931" spans="1:40">
      <c r="A931" s="26">
        <v>41507.634495601851</v>
      </c>
      <c r="B931" t="s">
        <v>130</v>
      </c>
      <c r="C931" t="s">
        <v>237</v>
      </c>
      <c r="D931" t="s">
        <v>1038</v>
      </c>
      <c r="E931" t="s">
        <v>132</v>
      </c>
      <c r="F931" t="s">
        <v>133</v>
      </c>
      <c r="G931" t="s">
        <v>134</v>
      </c>
      <c r="H931" t="s">
        <v>156</v>
      </c>
      <c r="I931">
        <v>35</v>
      </c>
      <c r="J931" t="s">
        <v>138</v>
      </c>
      <c r="K931" t="s">
        <v>157</v>
      </c>
      <c r="L931">
        <v>5</v>
      </c>
      <c r="M931" t="s">
        <v>138</v>
      </c>
      <c r="N931" t="s">
        <v>158</v>
      </c>
      <c r="O931">
        <v>60</v>
      </c>
      <c r="P931" t="s">
        <v>138</v>
      </c>
    </row>
    <row r="932" spans="1:40">
      <c r="A932" s="26">
        <v>41507.634495601851</v>
      </c>
      <c r="B932" t="s">
        <v>130</v>
      </c>
      <c r="C932" t="s">
        <v>237</v>
      </c>
      <c r="D932" t="s">
        <v>1039</v>
      </c>
      <c r="E932" t="s">
        <v>132</v>
      </c>
      <c r="F932" t="s">
        <v>133</v>
      </c>
      <c r="G932" t="s">
        <v>134</v>
      </c>
      <c r="H932" t="s">
        <v>160</v>
      </c>
      <c r="I932">
        <v>1</v>
      </c>
      <c r="J932" t="s">
        <v>138</v>
      </c>
    </row>
    <row r="933" spans="1:40">
      <c r="A933" s="26">
        <v>41507.634495601851</v>
      </c>
      <c r="B933" t="s">
        <v>130</v>
      </c>
      <c r="C933" t="s">
        <v>237</v>
      </c>
      <c r="D933" t="s">
        <v>1040</v>
      </c>
      <c r="E933" t="s">
        <v>132</v>
      </c>
      <c r="F933" t="s">
        <v>133</v>
      </c>
      <c r="G933" t="s">
        <v>134</v>
      </c>
      <c r="H933" t="s">
        <v>162</v>
      </c>
      <c r="I933">
        <v>30</v>
      </c>
      <c r="J933" t="s">
        <v>138</v>
      </c>
      <c r="K933" t="s">
        <v>163</v>
      </c>
      <c r="L933">
        <v>30</v>
      </c>
      <c r="M933" t="s">
        <v>138</v>
      </c>
      <c r="N933" t="s">
        <v>164</v>
      </c>
      <c r="O933">
        <v>30</v>
      </c>
      <c r="P933" t="s">
        <v>138</v>
      </c>
      <c r="Q933" t="s">
        <v>165</v>
      </c>
      <c r="R933">
        <v>10</v>
      </c>
      <c r="S933" t="s">
        <v>138</v>
      </c>
      <c r="T933" t="s">
        <v>166</v>
      </c>
      <c r="U933">
        <v>20</v>
      </c>
      <c r="V933" t="s">
        <v>138</v>
      </c>
      <c r="W933" t="s">
        <v>167</v>
      </c>
      <c r="X933">
        <v>20</v>
      </c>
      <c r="Y933" t="s">
        <v>138</v>
      </c>
      <c r="Z933" t="s">
        <v>168</v>
      </c>
      <c r="AA933">
        <v>20</v>
      </c>
      <c r="AB933" t="s">
        <v>138</v>
      </c>
      <c r="AC933" t="s">
        <v>169</v>
      </c>
      <c r="AD933">
        <v>20</v>
      </c>
      <c r="AE933" t="s">
        <v>138</v>
      </c>
      <c r="AF933" t="s">
        <v>170</v>
      </c>
      <c r="AG933">
        <v>115200</v>
      </c>
      <c r="AH933" t="s">
        <v>138</v>
      </c>
      <c r="AI933" t="s">
        <v>171</v>
      </c>
      <c r="AJ933">
        <v>12000</v>
      </c>
      <c r="AK933" t="s">
        <v>138</v>
      </c>
      <c r="AL933" t="s">
        <v>172</v>
      </c>
      <c r="AM933">
        <v>30000</v>
      </c>
      <c r="AN933" t="s">
        <v>138</v>
      </c>
    </row>
    <row r="934" spans="1:40">
      <c r="A934" s="26">
        <v>41507.634495613427</v>
      </c>
      <c r="B934" t="s">
        <v>130</v>
      </c>
      <c r="C934" t="s">
        <v>127</v>
      </c>
      <c r="D934" t="s">
        <v>1041</v>
      </c>
      <c r="E934" t="s">
        <v>193</v>
      </c>
      <c r="F934" t="s">
        <v>194</v>
      </c>
      <c r="G934" t="s">
        <v>195</v>
      </c>
    </row>
    <row r="935" spans="1:40">
      <c r="A935" s="26">
        <v>41507.634495613427</v>
      </c>
      <c r="B935" t="s">
        <v>130</v>
      </c>
      <c r="C935" t="s">
        <v>127</v>
      </c>
      <c r="D935" t="s">
        <v>1042</v>
      </c>
      <c r="E935" t="s">
        <v>193</v>
      </c>
      <c r="F935" t="s">
        <v>1043</v>
      </c>
      <c r="G935" t="s">
        <v>1044</v>
      </c>
      <c r="H935" t="s">
        <v>1045</v>
      </c>
    </row>
    <row r="936" spans="1:40">
      <c r="A936" s="26">
        <v>41507.634495613427</v>
      </c>
      <c r="B936" t="s">
        <v>130</v>
      </c>
      <c r="C936" t="s">
        <v>127</v>
      </c>
      <c r="D936" t="s">
        <v>1046</v>
      </c>
      <c r="E936" t="s">
        <v>132</v>
      </c>
      <c r="F936" t="s">
        <v>133</v>
      </c>
      <c r="G936" t="s">
        <v>134</v>
      </c>
      <c r="H936" t="s">
        <v>186</v>
      </c>
      <c r="I936">
        <v>33</v>
      </c>
      <c r="J936" t="s">
        <v>138</v>
      </c>
      <c r="K936" t="s">
        <v>187</v>
      </c>
      <c r="L936">
        <v>33</v>
      </c>
      <c r="M936" t="s">
        <v>138</v>
      </c>
      <c r="N936" t="s">
        <v>188</v>
      </c>
      <c r="O936">
        <v>34</v>
      </c>
      <c r="P936" t="s">
        <v>138</v>
      </c>
      <c r="Q936" t="s">
        <v>166</v>
      </c>
      <c r="R936">
        <v>20</v>
      </c>
      <c r="S936" t="s">
        <v>138</v>
      </c>
      <c r="T936" t="s">
        <v>167</v>
      </c>
      <c r="U936">
        <v>20</v>
      </c>
      <c r="V936" t="s">
        <v>138</v>
      </c>
      <c r="W936" t="s">
        <v>168</v>
      </c>
      <c r="X936">
        <v>20</v>
      </c>
      <c r="Y936" t="s">
        <v>138</v>
      </c>
      <c r="Z936" t="s">
        <v>189</v>
      </c>
      <c r="AA936">
        <v>20</v>
      </c>
      <c r="AB936" t="s">
        <v>138</v>
      </c>
      <c r="AC936" t="s">
        <v>190</v>
      </c>
      <c r="AD936">
        <v>20</v>
      </c>
      <c r="AE936" t="s">
        <v>138</v>
      </c>
      <c r="AF936" t="s">
        <v>191</v>
      </c>
      <c r="AG936">
        <v>20</v>
      </c>
      <c r="AH936" t="s">
        <v>138</v>
      </c>
      <c r="AI936" t="s">
        <v>170</v>
      </c>
      <c r="AJ936">
        <v>115200</v>
      </c>
      <c r="AK936" t="s">
        <v>138</v>
      </c>
      <c r="AL936" t="s">
        <v>171</v>
      </c>
      <c r="AM936">
        <v>12000</v>
      </c>
      <c r="AN936" t="s">
        <v>138</v>
      </c>
    </row>
    <row r="937" spans="1:40">
      <c r="A937" s="26">
        <v>41507.634495613427</v>
      </c>
      <c r="B937" t="s">
        <v>130</v>
      </c>
      <c r="C937" t="s">
        <v>237</v>
      </c>
      <c r="D937" t="s">
        <v>1047</v>
      </c>
      <c r="E937" t="s">
        <v>132</v>
      </c>
      <c r="F937" t="s">
        <v>133</v>
      </c>
      <c r="G937" t="s">
        <v>134</v>
      </c>
      <c r="H937" t="s">
        <v>186</v>
      </c>
      <c r="I937">
        <v>33</v>
      </c>
      <c r="J937" t="s">
        <v>138</v>
      </c>
      <c r="K937" t="s">
        <v>187</v>
      </c>
      <c r="L937">
        <v>33</v>
      </c>
      <c r="M937" t="s">
        <v>138</v>
      </c>
      <c r="N937" t="s">
        <v>188</v>
      </c>
      <c r="O937">
        <v>34</v>
      </c>
      <c r="P937" t="s">
        <v>138</v>
      </c>
      <c r="Q937" t="s">
        <v>166</v>
      </c>
      <c r="R937">
        <v>20</v>
      </c>
      <c r="S937" t="s">
        <v>138</v>
      </c>
      <c r="T937" t="s">
        <v>167</v>
      </c>
      <c r="U937">
        <v>20</v>
      </c>
      <c r="V937" t="s">
        <v>138</v>
      </c>
      <c r="W937" t="s">
        <v>168</v>
      </c>
      <c r="X937">
        <v>20</v>
      </c>
      <c r="Y937" t="s">
        <v>138</v>
      </c>
      <c r="Z937" t="s">
        <v>189</v>
      </c>
      <c r="AA937">
        <v>20</v>
      </c>
      <c r="AB937" t="s">
        <v>138</v>
      </c>
      <c r="AC937" t="s">
        <v>190</v>
      </c>
      <c r="AD937">
        <v>20</v>
      </c>
      <c r="AE937" t="s">
        <v>138</v>
      </c>
      <c r="AF937" t="s">
        <v>191</v>
      </c>
      <c r="AG937">
        <v>20</v>
      </c>
      <c r="AH937" t="s">
        <v>138</v>
      </c>
      <c r="AI937" t="s">
        <v>170</v>
      </c>
      <c r="AJ937">
        <v>115200</v>
      </c>
      <c r="AK937" t="s">
        <v>138</v>
      </c>
      <c r="AL937" t="s">
        <v>171</v>
      </c>
      <c r="AM937">
        <v>12000</v>
      </c>
      <c r="AN937" t="s">
        <v>138</v>
      </c>
    </row>
    <row r="938" spans="1:40">
      <c r="A938" s="26">
        <v>41507.634495613427</v>
      </c>
      <c r="B938" t="s">
        <v>130</v>
      </c>
      <c r="C938" t="s">
        <v>237</v>
      </c>
      <c r="D938" t="s">
        <v>1048</v>
      </c>
      <c r="E938" t="s">
        <v>193</v>
      </c>
      <c r="F938" t="s">
        <v>194</v>
      </c>
      <c r="G938" t="s">
        <v>195</v>
      </c>
    </row>
    <row r="939" spans="1:40">
      <c r="A939" s="26">
        <v>41507.634495613427</v>
      </c>
      <c r="B939" t="s">
        <v>130</v>
      </c>
      <c r="C939" t="s">
        <v>237</v>
      </c>
      <c r="D939" t="s">
        <v>1049</v>
      </c>
      <c r="E939" t="s">
        <v>193</v>
      </c>
      <c r="F939" t="s">
        <v>1050</v>
      </c>
      <c r="G939" t="s">
        <v>1051</v>
      </c>
      <c r="H939" t="s">
        <v>1052</v>
      </c>
    </row>
    <row r="940" spans="1:40">
      <c r="A940" s="26">
        <v>41507.634495613427</v>
      </c>
      <c r="B940" t="s">
        <v>130</v>
      </c>
      <c r="C940" t="s">
        <v>237</v>
      </c>
      <c r="D940" t="s">
        <v>1053</v>
      </c>
      <c r="E940" t="s">
        <v>132</v>
      </c>
      <c r="F940" t="s">
        <v>133</v>
      </c>
      <c r="G940" t="s">
        <v>134</v>
      </c>
      <c r="H940" t="s">
        <v>174</v>
      </c>
      <c r="I940">
        <v>60</v>
      </c>
      <c r="J940" t="s">
        <v>138</v>
      </c>
      <c r="K940" t="s">
        <v>175</v>
      </c>
      <c r="L940">
        <v>40</v>
      </c>
      <c r="M940" t="s">
        <v>138</v>
      </c>
      <c r="N940" t="s">
        <v>176</v>
      </c>
      <c r="O940">
        <v>50</v>
      </c>
      <c r="P940" t="s">
        <v>138</v>
      </c>
      <c r="Q940" t="s">
        <v>177</v>
      </c>
      <c r="R940">
        <v>40</v>
      </c>
      <c r="S940" t="s">
        <v>138</v>
      </c>
      <c r="T940" t="s">
        <v>178</v>
      </c>
      <c r="U940">
        <v>60</v>
      </c>
      <c r="V940" t="s">
        <v>138</v>
      </c>
      <c r="W940" t="s">
        <v>179</v>
      </c>
      <c r="X940">
        <v>50</v>
      </c>
      <c r="Y940" t="s">
        <v>138</v>
      </c>
      <c r="Z940" t="s">
        <v>180</v>
      </c>
      <c r="AA940">
        <v>50</v>
      </c>
      <c r="AB940" t="s">
        <v>138</v>
      </c>
      <c r="AC940" t="s">
        <v>181</v>
      </c>
      <c r="AD940">
        <v>35</v>
      </c>
      <c r="AE940" t="s">
        <v>138</v>
      </c>
      <c r="AF940" t="s">
        <v>182</v>
      </c>
      <c r="AG940">
        <v>8</v>
      </c>
      <c r="AH940" t="s">
        <v>138</v>
      </c>
      <c r="AI940" t="s">
        <v>183</v>
      </c>
      <c r="AJ940">
        <v>90</v>
      </c>
      <c r="AK940" t="s">
        <v>138</v>
      </c>
      <c r="AL940" t="s">
        <v>184</v>
      </c>
      <c r="AM940">
        <v>1</v>
      </c>
      <c r="AN940" t="s">
        <v>138</v>
      </c>
    </row>
    <row r="941" spans="1:40">
      <c r="A941" s="26">
        <v>41507.634495613427</v>
      </c>
      <c r="B941" t="s">
        <v>130</v>
      </c>
      <c r="C941" t="s">
        <v>293</v>
      </c>
      <c r="D941" t="s">
        <v>1054</v>
      </c>
    </row>
    <row r="942" spans="1:40">
      <c r="A942" s="26">
        <v>41507.634495613427</v>
      </c>
      <c r="B942" t="s">
        <v>130</v>
      </c>
      <c r="C942" t="s">
        <v>293</v>
      </c>
      <c r="D942" t="s">
        <v>1055</v>
      </c>
      <c r="E942" t="s">
        <v>132</v>
      </c>
      <c r="F942" t="s">
        <v>133</v>
      </c>
      <c r="G942" t="s">
        <v>134</v>
      </c>
      <c r="H942" t="s">
        <v>135</v>
      </c>
      <c r="I942">
        <v>240000</v>
      </c>
      <c r="J942" t="s">
        <v>136</v>
      </c>
      <c r="K942">
        <v>240000</v>
      </c>
      <c r="L942" t="s">
        <v>137</v>
      </c>
      <c r="M942">
        <v>500</v>
      </c>
      <c r="N942" t="s">
        <v>138</v>
      </c>
      <c r="O942" t="s">
        <v>139</v>
      </c>
      <c r="P942">
        <v>300</v>
      </c>
      <c r="Q942" t="s">
        <v>138</v>
      </c>
    </row>
    <row r="943" spans="1:40">
      <c r="A943" s="26">
        <v>41507.634495613427</v>
      </c>
      <c r="B943" t="s">
        <v>130</v>
      </c>
      <c r="C943" t="s">
        <v>293</v>
      </c>
      <c r="D943" t="s">
        <v>1056</v>
      </c>
      <c r="E943" t="s">
        <v>132</v>
      </c>
      <c r="F943" t="s">
        <v>133</v>
      </c>
      <c r="G943" t="s">
        <v>134</v>
      </c>
      <c r="H943" t="s">
        <v>142</v>
      </c>
      <c r="I943">
        <v>49</v>
      </c>
      <c r="J943" t="s">
        <v>138</v>
      </c>
      <c r="K943" t="s">
        <v>143</v>
      </c>
      <c r="L943">
        <v>130</v>
      </c>
      <c r="M943" t="s">
        <v>138</v>
      </c>
      <c r="N943" t="s">
        <v>144</v>
      </c>
      <c r="O943">
        <v>180</v>
      </c>
      <c r="P943" t="s">
        <v>138</v>
      </c>
      <c r="Q943" t="s">
        <v>145</v>
      </c>
      <c r="R943">
        <v>140</v>
      </c>
      <c r="S943" t="s">
        <v>138</v>
      </c>
      <c r="T943" t="s">
        <v>146</v>
      </c>
      <c r="U943">
        <v>80</v>
      </c>
      <c r="V943" t="s">
        <v>138</v>
      </c>
      <c r="W943" t="s">
        <v>147</v>
      </c>
      <c r="X943">
        <v>101</v>
      </c>
      <c r="Y943" t="s">
        <v>138</v>
      </c>
      <c r="Z943" t="s">
        <v>148</v>
      </c>
      <c r="AA943">
        <v>190</v>
      </c>
      <c r="AB943" t="s">
        <v>138</v>
      </c>
      <c r="AC943" t="s">
        <v>149</v>
      </c>
      <c r="AD943">
        <v>20</v>
      </c>
      <c r="AE943" t="s">
        <v>138</v>
      </c>
    </row>
    <row r="944" spans="1:40">
      <c r="A944" s="26">
        <v>41507.634495613427</v>
      </c>
      <c r="B944" t="s">
        <v>130</v>
      </c>
      <c r="C944" t="s">
        <v>293</v>
      </c>
      <c r="D944" t="s">
        <v>1057</v>
      </c>
    </row>
    <row r="945" spans="1:40">
      <c r="A945" s="26">
        <v>41507.634495613427</v>
      </c>
      <c r="B945" t="s">
        <v>130</v>
      </c>
      <c r="C945" t="s">
        <v>293</v>
      </c>
      <c r="D945" t="s">
        <v>1058</v>
      </c>
      <c r="E945" t="s">
        <v>132</v>
      </c>
      <c r="F945" t="s">
        <v>133</v>
      </c>
      <c r="G945" t="s">
        <v>134</v>
      </c>
      <c r="H945" t="s">
        <v>152</v>
      </c>
      <c r="I945">
        <v>50</v>
      </c>
      <c r="J945" t="s">
        <v>138</v>
      </c>
      <c r="K945" t="s">
        <v>153</v>
      </c>
      <c r="L945">
        <v>50</v>
      </c>
      <c r="M945" t="s">
        <v>138</v>
      </c>
      <c r="N945" t="s">
        <v>154</v>
      </c>
      <c r="O945">
        <v>50</v>
      </c>
      <c r="P945" t="s">
        <v>138</v>
      </c>
    </row>
    <row r="946" spans="1:40">
      <c r="A946" s="26">
        <v>41507.634495613427</v>
      </c>
      <c r="B946" t="s">
        <v>130</v>
      </c>
      <c r="C946" t="s">
        <v>293</v>
      </c>
      <c r="D946" t="s">
        <v>1059</v>
      </c>
      <c r="E946" t="s">
        <v>132</v>
      </c>
      <c r="F946" t="s">
        <v>133</v>
      </c>
      <c r="G946" t="s">
        <v>134</v>
      </c>
      <c r="H946" t="s">
        <v>156</v>
      </c>
      <c r="I946">
        <v>35</v>
      </c>
      <c r="J946" t="s">
        <v>138</v>
      </c>
      <c r="K946" t="s">
        <v>157</v>
      </c>
      <c r="L946">
        <v>5</v>
      </c>
      <c r="M946" t="s">
        <v>138</v>
      </c>
      <c r="N946" t="s">
        <v>158</v>
      </c>
      <c r="O946">
        <v>60</v>
      </c>
      <c r="P946" t="s">
        <v>138</v>
      </c>
    </row>
    <row r="947" spans="1:40">
      <c r="A947" s="26">
        <v>41507.634495613427</v>
      </c>
      <c r="B947" t="s">
        <v>130</v>
      </c>
      <c r="C947" t="s">
        <v>293</v>
      </c>
      <c r="D947" t="s">
        <v>1060</v>
      </c>
      <c r="E947" t="s">
        <v>132</v>
      </c>
      <c r="F947" t="s">
        <v>133</v>
      </c>
      <c r="G947" t="s">
        <v>134</v>
      </c>
      <c r="H947" t="s">
        <v>160</v>
      </c>
      <c r="I947">
        <v>1</v>
      </c>
      <c r="J947" t="s">
        <v>138</v>
      </c>
    </row>
    <row r="948" spans="1:40">
      <c r="A948" s="26">
        <v>41507.634495613427</v>
      </c>
      <c r="B948" t="s">
        <v>130</v>
      </c>
      <c r="C948" t="s">
        <v>293</v>
      </c>
      <c r="D948" t="s">
        <v>1061</v>
      </c>
      <c r="E948" t="s">
        <v>132</v>
      </c>
      <c r="F948" t="s">
        <v>133</v>
      </c>
      <c r="G948" t="s">
        <v>134</v>
      </c>
      <c r="H948" t="s">
        <v>162</v>
      </c>
      <c r="I948">
        <v>30</v>
      </c>
      <c r="J948" t="s">
        <v>138</v>
      </c>
      <c r="K948" t="s">
        <v>163</v>
      </c>
      <c r="L948">
        <v>30</v>
      </c>
      <c r="M948" t="s">
        <v>138</v>
      </c>
      <c r="N948" t="s">
        <v>164</v>
      </c>
      <c r="O948">
        <v>30</v>
      </c>
      <c r="P948" t="s">
        <v>138</v>
      </c>
      <c r="Q948" t="s">
        <v>165</v>
      </c>
      <c r="R948">
        <v>10</v>
      </c>
      <c r="S948" t="s">
        <v>138</v>
      </c>
      <c r="T948" t="s">
        <v>166</v>
      </c>
      <c r="U948">
        <v>20</v>
      </c>
      <c r="V948" t="s">
        <v>138</v>
      </c>
      <c r="W948" t="s">
        <v>167</v>
      </c>
      <c r="X948">
        <v>20</v>
      </c>
      <c r="Y948" t="s">
        <v>138</v>
      </c>
      <c r="Z948" t="s">
        <v>168</v>
      </c>
      <c r="AA948">
        <v>20</v>
      </c>
      <c r="AB948" t="s">
        <v>138</v>
      </c>
      <c r="AC948" t="s">
        <v>169</v>
      </c>
      <c r="AD948">
        <v>20</v>
      </c>
      <c r="AE948" t="s">
        <v>138</v>
      </c>
      <c r="AF948" t="s">
        <v>170</v>
      </c>
      <c r="AG948">
        <v>115200</v>
      </c>
      <c r="AH948" t="s">
        <v>138</v>
      </c>
      <c r="AI948" t="s">
        <v>171</v>
      </c>
      <c r="AJ948">
        <v>12000</v>
      </c>
      <c r="AK948" t="s">
        <v>138</v>
      </c>
      <c r="AL948" t="s">
        <v>172</v>
      </c>
      <c r="AM948">
        <v>30000</v>
      </c>
      <c r="AN948" t="s">
        <v>138</v>
      </c>
    </row>
    <row r="949" spans="1:40">
      <c r="A949" s="26">
        <v>41507.634495613427</v>
      </c>
      <c r="B949" t="s">
        <v>130</v>
      </c>
      <c r="C949" t="s">
        <v>293</v>
      </c>
      <c r="D949" t="s">
        <v>1062</v>
      </c>
      <c r="E949" t="s">
        <v>132</v>
      </c>
      <c r="F949" t="s">
        <v>133</v>
      </c>
      <c r="G949" t="s">
        <v>134</v>
      </c>
      <c r="H949" t="s">
        <v>174</v>
      </c>
      <c r="I949">
        <v>60</v>
      </c>
      <c r="J949" t="s">
        <v>138</v>
      </c>
      <c r="K949" t="s">
        <v>175</v>
      </c>
      <c r="L949">
        <v>40</v>
      </c>
      <c r="M949" t="s">
        <v>138</v>
      </c>
      <c r="N949" t="s">
        <v>176</v>
      </c>
      <c r="O949">
        <v>50</v>
      </c>
      <c r="P949" t="s">
        <v>138</v>
      </c>
      <c r="Q949" t="s">
        <v>177</v>
      </c>
      <c r="R949">
        <v>40</v>
      </c>
      <c r="S949" t="s">
        <v>138</v>
      </c>
      <c r="T949" t="s">
        <v>178</v>
      </c>
      <c r="U949">
        <v>60</v>
      </c>
      <c r="V949" t="s">
        <v>138</v>
      </c>
      <c r="W949" t="s">
        <v>179</v>
      </c>
      <c r="X949">
        <v>50</v>
      </c>
      <c r="Y949" t="s">
        <v>138</v>
      </c>
      <c r="Z949" t="s">
        <v>180</v>
      </c>
      <c r="AA949">
        <v>50</v>
      </c>
      <c r="AB949" t="s">
        <v>138</v>
      </c>
      <c r="AC949" t="s">
        <v>181</v>
      </c>
      <c r="AD949">
        <v>35</v>
      </c>
      <c r="AE949" t="s">
        <v>138</v>
      </c>
      <c r="AF949" t="s">
        <v>182</v>
      </c>
      <c r="AG949">
        <v>8</v>
      </c>
      <c r="AH949" t="s">
        <v>138</v>
      </c>
      <c r="AI949" t="s">
        <v>183</v>
      </c>
      <c r="AJ949">
        <v>90</v>
      </c>
      <c r="AK949" t="s">
        <v>138</v>
      </c>
      <c r="AL949" t="s">
        <v>184</v>
      </c>
      <c r="AM949">
        <v>1</v>
      </c>
      <c r="AN949" t="s">
        <v>138</v>
      </c>
    </row>
    <row r="950" spans="1:40">
      <c r="A950" s="26">
        <v>41507.634495613427</v>
      </c>
      <c r="B950" t="s">
        <v>130</v>
      </c>
      <c r="C950" t="s">
        <v>293</v>
      </c>
      <c r="D950" t="s">
        <v>1063</v>
      </c>
      <c r="E950" t="s">
        <v>132</v>
      </c>
      <c r="F950" t="s">
        <v>133</v>
      </c>
      <c r="G950" t="s">
        <v>134</v>
      </c>
      <c r="H950" t="s">
        <v>186</v>
      </c>
      <c r="I950">
        <v>33</v>
      </c>
      <c r="J950" t="s">
        <v>138</v>
      </c>
      <c r="K950" t="s">
        <v>187</v>
      </c>
      <c r="L950">
        <v>33</v>
      </c>
      <c r="M950" t="s">
        <v>138</v>
      </c>
      <c r="N950" t="s">
        <v>188</v>
      </c>
      <c r="O950">
        <v>34</v>
      </c>
      <c r="P950" t="s">
        <v>138</v>
      </c>
      <c r="Q950" t="s">
        <v>166</v>
      </c>
      <c r="R950">
        <v>20</v>
      </c>
      <c r="S950" t="s">
        <v>138</v>
      </c>
      <c r="T950" t="s">
        <v>167</v>
      </c>
      <c r="U950">
        <v>20</v>
      </c>
      <c r="V950" t="s">
        <v>138</v>
      </c>
      <c r="W950" t="s">
        <v>168</v>
      </c>
      <c r="X950">
        <v>20</v>
      </c>
      <c r="Y950" t="s">
        <v>138</v>
      </c>
      <c r="Z950" t="s">
        <v>189</v>
      </c>
      <c r="AA950">
        <v>20</v>
      </c>
      <c r="AB950" t="s">
        <v>138</v>
      </c>
      <c r="AC950" t="s">
        <v>190</v>
      </c>
      <c r="AD950">
        <v>20</v>
      </c>
      <c r="AE950" t="s">
        <v>138</v>
      </c>
      <c r="AF950" t="s">
        <v>191</v>
      </c>
      <c r="AG950">
        <v>20</v>
      </c>
      <c r="AH950" t="s">
        <v>138</v>
      </c>
      <c r="AI950" t="s">
        <v>170</v>
      </c>
      <c r="AJ950">
        <v>115200</v>
      </c>
      <c r="AK950" t="s">
        <v>138</v>
      </c>
      <c r="AL950" t="s">
        <v>171</v>
      </c>
      <c r="AM950">
        <v>12000</v>
      </c>
      <c r="AN950" t="s">
        <v>138</v>
      </c>
    </row>
    <row r="951" spans="1:40">
      <c r="A951" s="26">
        <v>41507.634495613427</v>
      </c>
      <c r="B951" t="s">
        <v>130</v>
      </c>
      <c r="C951" t="s">
        <v>293</v>
      </c>
      <c r="D951" t="s">
        <v>1064</v>
      </c>
      <c r="E951" t="s">
        <v>193</v>
      </c>
      <c r="F951" t="s">
        <v>194</v>
      </c>
      <c r="G951" t="s">
        <v>195</v>
      </c>
    </row>
    <row r="952" spans="1:40">
      <c r="A952" s="26">
        <v>41507.634495613427</v>
      </c>
      <c r="B952" t="s">
        <v>130</v>
      </c>
      <c r="C952" t="s">
        <v>293</v>
      </c>
      <c r="D952" t="s">
        <v>1065</v>
      </c>
      <c r="E952" t="s">
        <v>193</v>
      </c>
      <c r="F952" t="s">
        <v>1066</v>
      </c>
      <c r="G952" t="s">
        <v>1067</v>
      </c>
      <c r="H952" t="s">
        <v>1068</v>
      </c>
    </row>
    <row r="953" spans="1:40">
      <c r="A953" s="26">
        <v>41507.634495613427</v>
      </c>
      <c r="B953" t="s">
        <v>130</v>
      </c>
      <c r="C953" t="s">
        <v>479</v>
      </c>
      <c r="D953" t="s">
        <v>1069</v>
      </c>
    </row>
    <row r="954" spans="1:40">
      <c r="A954" s="26">
        <v>41507.634495613427</v>
      </c>
      <c r="B954" t="s">
        <v>130</v>
      </c>
      <c r="C954" t="s">
        <v>479</v>
      </c>
      <c r="D954" t="s">
        <v>1070</v>
      </c>
      <c r="E954" t="s">
        <v>132</v>
      </c>
      <c r="F954" t="s">
        <v>133</v>
      </c>
      <c r="G954" t="s">
        <v>134</v>
      </c>
      <c r="H954" t="s">
        <v>135</v>
      </c>
      <c r="I954">
        <v>240000</v>
      </c>
      <c r="J954" t="s">
        <v>136</v>
      </c>
      <c r="K954">
        <v>240000</v>
      </c>
      <c r="L954" t="s">
        <v>137</v>
      </c>
      <c r="M954">
        <v>500</v>
      </c>
      <c r="N954" t="s">
        <v>138</v>
      </c>
      <c r="O954" t="s">
        <v>139</v>
      </c>
      <c r="P954">
        <v>300</v>
      </c>
      <c r="Q954" t="s">
        <v>138</v>
      </c>
    </row>
    <row r="955" spans="1:40">
      <c r="A955" s="26">
        <v>41507.634495613427</v>
      </c>
      <c r="B955" t="s">
        <v>130</v>
      </c>
      <c r="C955" t="s">
        <v>479</v>
      </c>
      <c r="D955" t="s">
        <v>1071</v>
      </c>
      <c r="E955" t="s">
        <v>132</v>
      </c>
      <c r="F955" t="s">
        <v>133</v>
      </c>
      <c r="G955" t="s">
        <v>134</v>
      </c>
      <c r="H955" t="s">
        <v>142</v>
      </c>
      <c r="I955">
        <v>49</v>
      </c>
      <c r="J955" t="s">
        <v>138</v>
      </c>
      <c r="K955" t="s">
        <v>143</v>
      </c>
      <c r="L955">
        <v>130</v>
      </c>
      <c r="M955" t="s">
        <v>138</v>
      </c>
      <c r="N955" t="s">
        <v>144</v>
      </c>
      <c r="O955">
        <v>180</v>
      </c>
      <c r="P955" t="s">
        <v>138</v>
      </c>
      <c r="Q955" t="s">
        <v>145</v>
      </c>
      <c r="R955">
        <v>140</v>
      </c>
      <c r="S955" t="s">
        <v>138</v>
      </c>
      <c r="T955" t="s">
        <v>146</v>
      </c>
      <c r="U955">
        <v>80</v>
      </c>
      <c r="V955" t="s">
        <v>138</v>
      </c>
      <c r="W955" t="s">
        <v>147</v>
      </c>
      <c r="X955">
        <v>101</v>
      </c>
      <c r="Y955" t="s">
        <v>138</v>
      </c>
      <c r="Z955" t="s">
        <v>148</v>
      </c>
      <c r="AA955">
        <v>190</v>
      </c>
      <c r="AB955" t="s">
        <v>138</v>
      </c>
      <c r="AC955" t="s">
        <v>149</v>
      </c>
      <c r="AD955">
        <v>20</v>
      </c>
      <c r="AE955" t="s">
        <v>138</v>
      </c>
    </row>
    <row r="956" spans="1:40">
      <c r="A956" s="26">
        <v>41507.634495613427</v>
      </c>
      <c r="B956" t="s">
        <v>130</v>
      </c>
      <c r="C956" t="s">
        <v>479</v>
      </c>
      <c r="D956" t="s">
        <v>1072</v>
      </c>
    </row>
    <row r="957" spans="1:40">
      <c r="A957" s="26">
        <v>41507.634495613427</v>
      </c>
      <c r="B957" t="s">
        <v>130</v>
      </c>
      <c r="C957" t="s">
        <v>479</v>
      </c>
      <c r="D957" t="s">
        <v>1073</v>
      </c>
      <c r="E957" t="s">
        <v>132</v>
      </c>
      <c r="F957" t="s">
        <v>133</v>
      </c>
      <c r="G957" t="s">
        <v>134</v>
      </c>
      <c r="H957" t="s">
        <v>152</v>
      </c>
      <c r="I957">
        <v>50</v>
      </c>
      <c r="J957" t="s">
        <v>138</v>
      </c>
      <c r="K957" t="s">
        <v>153</v>
      </c>
      <c r="L957">
        <v>50</v>
      </c>
      <c r="M957" t="s">
        <v>138</v>
      </c>
      <c r="N957" t="s">
        <v>154</v>
      </c>
      <c r="O957">
        <v>50</v>
      </c>
      <c r="P957" t="s">
        <v>138</v>
      </c>
    </row>
    <row r="958" spans="1:40">
      <c r="A958" s="26">
        <v>41507.634495613427</v>
      </c>
      <c r="B958" t="s">
        <v>130</v>
      </c>
      <c r="C958" t="s">
        <v>479</v>
      </c>
      <c r="D958" t="s">
        <v>1074</v>
      </c>
      <c r="E958" t="s">
        <v>132</v>
      </c>
      <c r="F958" t="s">
        <v>133</v>
      </c>
      <c r="G958" t="s">
        <v>134</v>
      </c>
      <c r="H958" t="s">
        <v>156</v>
      </c>
      <c r="I958">
        <v>35</v>
      </c>
      <c r="J958" t="s">
        <v>138</v>
      </c>
      <c r="K958" t="s">
        <v>157</v>
      </c>
      <c r="L958">
        <v>5</v>
      </c>
      <c r="M958" t="s">
        <v>138</v>
      </c>
      <c r="N958" t="s">
        <v>158</v>
      </c>
      <c r="O958">
        <v>60</v>
      </c>
      <c r="P958" t="s">
        <v>138</v>
      </c>
    </row>
    <row r="959" spans="1:40">
      <c r="A959" s="26">
        <v>41507.634495613427</v>
      </c>
      <c r="B959" t="s">
        <v>130</v>
      </c>
      <c r="C959" t="s">
        <v>479</v>
      </c>
      <c r="D959" t="s">
        <v>1075</v>
      </c>
      <c r="E959" t="s">
        <v>132</v>
      </c>
      <c r="F959" t="s">
        <v>133</v>
      </c>
      <c r="G959" t="s">
        <v>134</v>
      </c>
      <c r="H959" t="s">
        <v>160</v>
      </c>
      <c r="I959">
        <v>1</v>
      </c>
      <c r="J959" t="s">
        <v>138</v>
      </c>
    </row>
    <row r="960" spans="1:40">
      <c r="A960" s="26">
        <v>41507.634495613427</v>
      </c>
      <c r="B960" t="s">
        <v>130</v>
      </c>
      <c r="C960" t="s">
        <v>479</v>
      </c>
      <c r="D960" t="s">
        <v>1076</v>
      </c>
      <c r="E960" t="s">
        <v>132</v>
      </c>
      <c r="F960" t="s">
        <v>133</v>
      </c>
      <c r="G960" t="s">
        <v>134</v>
      </c>
      <c r="H960" t="s">
        <v>162</v>
      </c>
      <c r="I960">
        <v>30</v>
      </c>
      <c r="J960" t="s">
        <v>138</v>
      </c>
      <c r="K960" t="s">
        <v>163</v>
      </c>
      <c r="L960">
        <v>30</v>
      </c>
      <c r="M960" t="s">
        <v>138</v>
      </c>
      <c r="N960" t="s">
        <v>164</v>
      </c>
      <c r="O960">
        <v>30</v>
      </c>
      <c r="P960" t="s">
        <v>138</v>
      </c>
      <c r="Q960" t="s">
        <v>165</v>
      </c>
      <c r="R960">
        <v>10</v>
      </c>
      <c r="S960" t="s">
        <v>138</v>
      </c>
      <c r="T960" t="s">
        <v>166</v>
      </c>
      <c r="U960">
        <v>20</v>
      </c>
      <c r="V960" t="s">
        <v>138</v>
      </c>
      <c r="W960" t="s">
        <v>167</v>
      </c>
      <c r="X960">
        <v>20</v>
      </c>
      <c r="Y960" t="s">
        <v>138</v>
      </c>
      <c r="Z960" t="s">
        <v>168</v>
      </c>
      <c r="AA960">
        <v>20</v>
      </c>
      <c r="AB960" t="s">
        <v>138</v>
      </c>
      <c r="AC960" t="s">
        <v>169</v>
      </c>
      <c r="AD960">
        <v>20</v>
      </c>
      <c r="AE960" t="s">
        <v>138</v>
      </c>
      <c r="AF960" t="s">
        <v>170</v>
      </c>
      <c r="AG960">
        <v>115200</v>
      </c>
      <c r="AH960" t="s">
        <v>138</v>
      </c>
      <c r="AI960" t="s">
        <v>171</v>
      </c>
      <c r="AJ960">
        <v>12000</v>
      </c>
      <c r="AK960" t="s">
        <v>138</v>
      </c>
      <c r="AL960" t="s">
        <v>172</v>
      </c>
      <c r="AM960">
        <v>30000</v>
      </c>
      <c r="AN960" t="s">
        <v>138</v>
      </c>
    </row>
    <row r="961" spans="1:40">
      <c r="A961" s="26">
        <v>41507.634495613427</v>
      </c>
      <c r="B961" t="s">
        <v>130</v>
      </c>
      <c r="C961" t="s">
        <v>479</v>
      </c>
      <c r="D961" t="s">
        <v>1077</v>
      </c>
      <c r="E961" t="s">
        <v>132</v>
      </c>
      <c r="F961" t="s">
        <v>133</v>
      </c>
      <c r="G961" t="s">
        <v>134</v>
      </c>
      <c r="H961" t="s">
        <v>174</v>
      </c>
      <c r="I961">
        <v>60</v>
      </c>
      <c r="J961" t="s">
        <v>138</v>
      </c>
      <c r="K961" t="s">
        <v>175</v>
      </c>
      <c r="L961">
        <v>40</v>
      </c>
      <c r="M961" t="s">
        <v>138</v>
      </c>
      <c r="N961" t="s">
        <v>176</v>
      </c>
      <c r="O961">
        <v>50</v>
      </c>
      <c r="P961" t="s">
        <v>138</v>
      </c>
      <c r="Q961" t="s">
        <v>177</v>
      </c>
      <c r="R961">
        <v>40</v>
      </c>
      <c r="S961" t="s">
        <v>138</v>
      </c>
      <c r="T961" t="s">
        <v>178</v>
      </c>
      <c r="U961">
        <v>60</v>
      </c>
      <c r="V961" t="s">
        <v>138</v>
      </c>
      <c r="W961" t="s">
        <v>179</v>
      </c>
      <c r="X961">
        <v>50</v>
      </c>
      <c r="Y961" t="s">
        <v>138</v>
      </c>
      <c r="Z961" t="s">
        <v>180</v>
      </c>
      <c r="AA961">
        <v>50</v>
      </c>
      <c r="AB961" t="s">
        <v>138</v>
      </c>
      <c r="AC961" t="s">
        <v>181</v>
      </c>
      <c r="AD961">
        <v>35</v>
      </c>
      <c r="AE961" t="s">
        <v>138</v>
      </c>
      <c r="AF961" t="s">
        <v>182</v>
      </c>
      <c r="AG961">
        <v>8</v>
      </c>
      <c r="AH961" t="s">
        <v>138</v>
      </c>
      <c r="AI961" t="s">
        <v>183</v>
      </c>
      <c r="AJ961">
        <v>90</v>
      </c>
      <c r="AK961" t="s">
        <v>138</v>
      </c>
      <c r="AL961" t="s">
        <v>184</v>
      </c>
      <c r="AM961">
        <v>1</v>
      </c>
      <c r="AN961" t="s">
        <v>138</v>
      </c>
    </row>
    <row r="962" spans="1:40">
      <c r="A962" s="26">
        <v>41507.634495613427</v>
      </c>
      <c r="B962" t="s">
        <v>130</v>
      </c>
      <c r="C962" t="s">
        <v>479</v>
      </c>
      <c r="D962" t="s">
        <v>1078</v>
      </c>
      <c r="E962" t="s">
        <v>132</v>
      </c>
      <c r="F962" t="s">
        <v>133</v>
      </c>
      <c r="G962" t="s">
        <v>134</v>
      </c>
      <c r="H962" t="s">
        <v>186</v>
      </c>
      <c r="I962">
        <v>33</v>
      </c>
      <c r="J962" t="s">
        <v>138</v>
      </c>
      <c r="K962" t="s">
        <v>187</v>
      </c>
      <c r="L962">
        <v>33</v>
      </c>
      <c r="M962" t="s">
        <v>138</v>
      </c>
      <c r="N962" t="s">
        <v>188</v>
      </c>
      <c r="O962">
        <v>34</v>
      </c>
      <c r="P962" t="s">
        <v>138</v>
      </c>
      <c r="Q962" t="s">
        <v>166</v>
      </c>
      <c r="R962">
        <v>20</v>
      </c>
      <c r="S962" t="s">
        <v>138</v>
      </c>
      <c r="T962" t="s">
        <v>167</v>
      </c>
      <c r="U962">
        <v>20</v>
      </c>
      <c r="V962" t="s">
        <v>138</v>
      </c>
      <c r="W962" t="s">
        <v>168</v>
      </c>
      <c r="X962">
        <v>20</v>
      </c>
      <c r="Y962" t="s">
        <v>138</v>
      </c>
      <c r="Z962" t="s">
        <v>189</v>
      </c>
      <c r="AA962">
        <v>20</v>
      </c>
      <c r="AB962" t="s">
        <v>138</v>
      </c>
      <c r="AC962" t="s">
        <v>190</v>
      </c>
      <c r="AD962">
        <v>20</v>
      </c>
      <c r="AE962" t="s">
        <v>138</v>
      </c>
      <c r="AF962" t="s">
        <v>191</v>
      </c>
      <c r="AG962">
        <v>20</v>
      </c>
      <c r="AH962" t="s">
        <v>138</v>
      </c>
      <c r="AI962" t="s">
        <v>170</v>
      </c>
      <c r="AJ962">
        <v>115200</v>
      </c>
      <c r="AK962" t="s">
        <v>138</v>
      </c>
      <c r="AL962" t="s">
        <v>171</v>
      </c>
      <c r="AM962">
        <v>12000</v>
      </c>
      <c r="AN962" t="s">
        <v>138</v>
      </c>
    </row>
    <row r="963" spans="1:40">
      <c r="A963" s="26">
        <v>41507.634495613427</v>
      </c>
      <c r="B963" t="s">
        <v>130</v>
      </c>
      <c r="C963" t="s">
        <v>479</v>
      </c>
      <c r="D963" t="s">
        <v>1079</v>
      </c>
      <c r="E963" t="s">
        <v>193</v>
      </c>
      <c r="F963" t="s">
        <v>194</v>
      </c>
      <c r="G963" t="s">
        <v>195</v>
      </c>
    </row>
    <row r="964" spans="1:40">
      <c r="A964" s="26">
        <v>41507.634495613427</v>
      </c>
      <c r="B964" t="s">
        <v>130</v>
      </c>
      <c r="C964" t="s">
        <v>479</v>
      </c>
      <c r="D964" t="s">
        <v>1080</v>
      </c>
      <c r="E964" t="s">
        <v>193</v>
      </c>
      <c r="F964" t="s">
        <v>1081</v>
      </c>
      <c r="G964" t="s">
        <v>1082</v>
      </c>
      <c r="H964" t="s">
        <v>1083</v>
      </c>
    </row>
    <row r="965" spans="1:40">
      <c r="A965" s="26">
        <v>41507.634495613427</v>
      </c>
      <c r="B965" t="s">
        <v>130</v>
      </c>
      <c r="C965" t="s">
        <v>258</v>
      </c>
      <c r="D965" t="s">
        <v>1084</v>
      </c>
    </row>
    <row r="966" spans="1:40">
      <c r="A966" s="26">
        <v>41507.634495613427</v>
      </c>
      <c r="B966" t="s">
        <v>130</v>
      </c>
      <c r="C966" t="s">
        <v>258</v>
      </c>
      <c r="D966" t="s">
        <v>1085</v>
      </c>
      <c r="E966" t="s">
        <v>132</v>
      </c>
      <c r="F966" t="s">
        <v>133</v>
      </c>
      <c r="G966" t="s">
        <v>134</v>
      </c>
      <c r="H966" t="s">
        <v>135</v>
      </c>
      <c r="I966">
        <v>240000</v>
      </c>
      <c r="J966" t="s">
        <v>136</v>
      </c>
      <c r="K966">
        <v>240000</v>
      </c>
      <c r="L966" t="s">
        <v>137</v>
      </c>
      <c r="M966">
        <v>500</v>
      </c>
      <c r="N966" t="s">
        <v>138</v>
      </c>
      <c r="O966" t="s">
        <v>139</v>
      </c>
      <c r="P966">
        <v>300</v>
      </c>
      <c r="Q966" t="s">
        <v>138</v>
      </c>
    </row>
    <row r="967" spans="1:40">
      <c r="A967" s="26">
        <v>41507.634495613427</v>
      </c>
      <c r="B967" t="s">
        <v>130</v>
      </c>
      <c r="C967" t="s">
        <v>258</v>
      </c>
      <c r="D967" t="s">
        <v>1086</v>
      </c>
      <c r="E967" t="s">
        <v>132</v>
      </c>
      <c r="F967" t="s">
        <v>133</v>
      </c>
      <c r="G967" t="s">
        <v>134</v>
      </c>
      <c r="H967" t="s">
        <v>142</v>
      </c>
      <c r="I967">
        <v>49</v>
      </c>
      <c r="J967" t="s">
        <v>138</v>
      </c>
      <c r="K967" t="s">
        <v>143</v>
      </c>
      <c r="L967">
        <v>130</v>
      </c>
      <c r="M967" t="s">
        <v>138</v>
      </c>
      <c r="N967" t="s">
        <v>144</v>
      </c>
      <c r="O967">
        <v>180</v>
      </c>
      <c r="P967" t="s">
        <v>138</v>
      </c>
      <c r="Q967" t="s">
        <v>145</v>
      </c>
      <c r="R967">
        <v>140</v>
      </c>
      <c r="S967" t="s">
        <v>138</v>
      </c>
      <c r="T967" t="s">
        <v>146</v>
      </c>
      <c r="U967">
        <v>80</v>
      </c>
      <c r="V967" t="s">
        <v>138</v>
      </c>
      <c r="W967" t="s">
        <v>147</v>
      </c>
      <c r="X967">
        <v>101</v>
      </c>
      <c r="Y967" t="s">
        <v>138</v>
      </c>
      <c r="Z967" t="s">
        <v>148</v>
      </c>
      <c r="AA967">
        <v>190</v>
      </c>
      <c r="AB967" t="s">
        <v>138</v>
      </c>
      <c r="AC967" t="s">
        <v>149</v>
      </c>
      <c r="AD967">
        <v>20</v>
      </c>
      <c r="AE967" t="s">
        <v>138</v>
      </c>
    </row>
    <row r="968" spans="1:40">
      <c r="A968" s="26">
        <v>41507.634495613427</v>
      </c>
      <c r="B968" t="s">
        <v>130</v>
      </c>
      <c r="C968" t="s">
        <v>258</v>
      </c>
      <c r="D968" t="s">
        <v>1087</v>
      </c>
    </row>
    <row r="969" spans="1:40">
      <c r="A969" s="26">
        <v>41507.634495613427</v>
      </c>
      <c r="B969" t="s">
        <v>130</v>
      </c>
      <c r="C969" t="s">
        <v>258</v>
      </c>
      <c r="D969" t="s">
        <v>1088</v>
      </c>
      <c r="E969" t="s">
        <v>132</v>
      </c>
      <c r="F969" t="s">
        <v>133</v>
      </c>
      <c r="G969" t="s">
        <v>134</v>
      </c>
      <c r="H969" t="s">
        <v>152</v>
      </c>
      <c r="I969">
        <v>50</v>
      </c>
      <c r="J969" t="s">
        <v>138</v>
      </c>
      <c r="K969" t="s">
        <v>153</v>
      </c>
      <c r="L969">
        <v>50</v>
      </c>
      <c r="M969" t="s">
        <v>138</v>
      </c>
      <c r="N969" t="s">
        <v>154</v>
      </c>
      <c r="O969">
        <v>50</v>
      </c>
      <c r="P969" t="s">
        <v>138</v>
      </c>
    </row>
    <row r="970" spans="1:40">
      <c r="A970" s="26">
        <v>41507.634495613427</v>
      </c>
      <c r="B970" t="s">
        <v>130</v>
      </c>
      <c r="C970" t="s">
        <v>258</v>
      </c>
      <c r="D970" t="s">
        <v>1089</v>
      </c>
      <c r="E970" t="s">
        <v>132</v>
      </c>
      <c r="F970" t="s">
        <v>133</v>
      </c>
      <c r="G970" t="s">
        <v>134</v>
      </c>
      <c r="H970" t="s">
        <v>156</v>
      </c>
      <c r="I970">
        <v>35</v>
      </c>
      <c r="J970" t="s">
        <v>138</v>
      </c>
      <c r="K970" t="s">
        <v>157</v>
      </c>
      <c r="L970">
        <v>5</v>
      </c>
      <c r="M970" t="s">
        <v>138</v>
      </c>
      <c r="N970" t="s">
        <v>158</v>
      </c>
      <c r="O970">
        <v>60</v>
      </c>
      <c r="P970" t="s">
        <v>138</v>
      </c>
    </row>
    <row r="971" spans="1:40">
      <c r="A971" s="26">
        <v>41507.634495613427</v>
      </c>
      <c r="B971" t="s">
        <v>130</v>
      </c>
      <c r="C971" t="s">
        <v>258</v>
      </c>
      <c r="D971" t="s">
        <v>1090</v>
      </c>
      <c r="E971" t="s">
        <v>132</v>
      </c>
      <c r="F971" t="s">
        <v>133</v>
      </c>
      <c r="G971" t="s">
        <v>134</v>
      </c>
      <c r="H971" t="s">
        <v>160</v>
      </c>
      <c r="I971">
        <v>1</v>
      </c>
      <c r="J971" t="s">
        <v>138</v>
      </c>
    </row>
    <row r="972" spans="1:40">
      <c r="A972" s="26">
        <v>41507.634495613427</v>
      </c>
      <c r="B972" t="s">
        <v>130</v>
      </c>
      <c r="C972" t="s">
        <v>258</v>
      </c>
      <c r="D972" t="s">
        <v>1091</v>
      </c>
      <c r="E972" t="s">
        <v>132</v>
      </c>
      <c r="F972" t="s">
        <v>133</v>
      </c>
      <c r="G972" t="s">
        <v>134</v>
      </c>
      <c r="H972" t="s">
        <v>162</v>
      </c>
      <c r="I972">
        <v>30</v>
      </c>
      <c r="J972" t="s">
        <v>138</v>
      </c>
      <c r="K972" t="s">
        <v>163</v>
      </c>
      <c r="L972">
        <v>30</v>
      </c>
      <c r="M972" t="s">
        <v>138</v>
      </c>
      <c r="N972" t="s">
        <v>164</v>
      </c>
      <c r="O972">
        <v>30</v>
      </c>
      <c r="P972" t="s">
        <v>138</v>
      </c>
      <c r="Q972" t="s">
        <v>165</v>
      </c>
      <c r="R972">
        <v>10</v>
      </c>
      <c r="S972" t="s">
        <v>138</v>
      </c>
      <c r="T972" t="s">
        <v>166</v>
      </c>
      <c r="U972">
        <v>20</v>
      </c>
      <c r="V972" t="s">
        <v>138</v>
      </c>
      <c r="W972" t="s">
        <v>167</v>
      </c>
      <c r="X972">
        <v>20</v>
      </c>
      <c r="Y972" t="s">
        <v>138</v>
      </c>
      <c r="Z972" t="s">
        <v>168</v>
      </c>
      <c r="AA972">
        <v>20</v>
      </c>
      <c r="AB972" t="s">
        <v>138</v>
      </c>
      <c r="AC972" t="s">
        <v>169</v>
      </c>
      <c r="AD972">
        <v>20</v>
      </c>
      <c r="AE972" t="s">
        <v>138</v>
      </c>
      <c r="AF972" t="s">
        <v>170</v>
      </c>
      <c r="AG972">
        <v>115200</v>
      </c>
      <c r="AH972" t="s">
        <v>138</v>
      </c>
      <c r="AI972" t="s">
        <v>171</v>
      </c>
      <c r="AJ972">
        <v>12000</v>
      </c>
      <c r="AK972" t="s">
        <v>138</v>
      </c>
      <c r="AL972" t="s">
        <v>172</v>
      </c>
      <c r="AM972">
        <v>30000</v>
      </c>
      <c r="AN972" t="s">
        <v>138</v>
      </c>
    </row>
    <row r="973" spans="1:40">
      <c r="A973" s="26">
        <v>41507.634495613427</v>
      </c>
      <c r="B973" t="s">
        <v>130</v>
      </c>
      <c r="C973" t="s">
        <v>258</v>
      </c>
      <c r="D973" t="s">
        <v>1092</v>
      </c>
      <c r="E973" t="s">
        <v>132</v>
      </c>
      <c r="F973" t="s">
        <v>133</v>
      </c>
      <c r="G973" t="s">
        <v>134</v>
      </c>
      <c r="H973" t="s">
        <v>174</v>
      </c>
      <c r="I973">
        <v>60</v>
      </c>
      <c r="J973" t="s">
        <v>138</v>
      </c>
      <c r="K973" t="s">
        <v>175</v>
      </c>
      <c r="L973">
        <v>40</v>
      </c>
      <c r="M973" t="s">
        <v>138</v>
      </c>
      <c r="N973" t="s">
        <v>176</v>
      </c>
      <c r="O973">
        <v>50</v>
      </c>
      <c r="P973" t="s">
        <v>138</v>
      </c>
      <c r="Q973" t="s">
        <v>177</v>
      </c>
      <c r="R973">
        <v>40</v>
      </c>
      <c r="S973" t="s">
        <v>138</v>
      </c>
      <c r="T973" t="s">
        <v>178</v>
      </c>
      <c r="U973">
        <v>60</v>
      </c>
      <c r="V973" t="s">
        <v>138</v>
      </c>
      <c r="W973" t="s">
        <v>179</v>
      </c>
      <c r="X973">
        <v>50</v>
      </c>
      <c r="Y973" t="s">
        <v>138</v>
      </c>
      <c r="Z973" t="s">
        <v>180</v>
      </c>
      <c r="AA973">
        <v>50</v>
      </c>
      <c r="AB973" t="s">
        <v>138</v>
      </c>
      <c r="AC973" t="s">
        <v>181</v>
      </c>
      <c r="AD973">
        <v>35</v>
      </c>
      <c r="AE973" t="s">
        <v>138</v>
      </c>
      <c r="AF973" t="s">
        <v>182</v>
      </c>
      <c r="AG973">
        <v>8</v>
      </c>
      <c r="AH973" t="s">
        <v>138</v>
      </c>
      <c r="AI973" t="s">
        <v>183</v>
      </c>
      <c r="AJ973">
        <v>90</v>
      </c>
      <c r="AK973" t="s">
        <v>138</v>
      </c>
      <c r="AL973" t="s">
        <v>184</v>
      </c>
      <c r="AM973">
        <v>1</v>
      </c>
      <c r="AN973" t="s">
        <v>138</v>
      </c>
    </row>
    <row r="974" spans="1:40">
      <c r="A974" s="26">
        <v>41507.634495613427</v>
      </c>
      <c r="B974" t="s">
        <v>130</v>
      </c>
      <c r="C974" t="s">
        <v>258</v>
      </c>
      <c r="D974" t="s">
        <v>1093</v>
      </c>
      <c r="E974" t="s">
        <v>132</v>
      </c>
      <c r="F974" t="s">
        <v>133</v>
      </c>
      <c r="G974" t="s">
        <v>134</v>
      </c>
      <c r="H974" t="s">
        <v>186</v>
      </c>
      <c r="I974">
        <v>33</v>
      </c>
      <c r="J974" t="s">
        <v>138</v>
      </c>
      <c r="K974" t="s">
        <v>187</v>
      </c>
      <c r="L974">
        <v>33</v>
      </c>
      <c r="M974" t="s">
        <v>138</v>
      </c>
      <c r="N974" t="s">
        <v>188</v>
      </c>
      <c r="O974">
        <v>34</v>
      </c>
      <c r="P974" t="s">
        <v>138</v>
      </c>
      <c r="Q974" t="s">
        <v>166</v>
      </c>
      <c r="R974">
        <v>20</v>
      </c>
      <c r="S974" t="s">
        <v>138</v>
      </c>
      <c r="T974" t="s">
        <v>167</v>
      </c>
      <c r="U974">
        <v>20</v>
      </c>
      <c r="V974" t="s">
        <v>138</v>
      </c>
      <c r="W974" t="s">
        <v>168</v>
      </c>
      <c r="X974">
        <v>20</v>
      </c>
      <c r="Y974" t="s">
        <v>138</v>
      </c>
      <c r="Z974" t="s">
        <v>189</v>
      </c>
      <c r="AA974">
        <v>20</v>
      </c>
      <c r="AB974" t="s">
        <v>138</v>
      </c>
      <c r="AC974" t="s">
        <v>190</v>
      </c>
      <c r="AD974">
        <v>20</v>
      </c>
      <c r="AE974" t="s">
        <v>138</v>
      </c>
      <c r="AF974" t="s">
        <v>191</v>
      </c>
      <c r="AG974">
        <v>20</v>
      </c>
      <c r="AH974" t="s">
        <v>138</v>
      </c>
      <c r="AI974" t="s">
        <v>170</v>
      </c>
      <c r="AJ974">
        <v>115200</v>
      </c>
      <c r="AK974" t="s">
        <v>138</v>
      </c>
      <c r="AL974" t="s">
        <v>171</v>
      </c>
      <c r="AM974">
        <v>12000</v>
      </c>
      <c r="AN974" t="s">
        <v>138</v>
      </c>
    </row>
    <row r="975" spans="1:40">
      <c r="A975" s="26">
        <v>41507.634495613427</v>
      </c>
      <c r="B975" t="s">
        <v>130</v>
      </c>
      <c r="C975" t="s">
        <v>258</v>
      </c>
      <c r="D975" t="s">
        <v>1094</v>
      </c>
      <c r="E975" t="s">
        <v>193</v>
      </c>
      <c r="F975" t="s">
        <v>194</v>
      </c>
      <c r="G975" t="s">
        <v>195</v>
      </c>
    </row>
    <row r="976" spans="1:40">
      <c r="A976" s="26">
        <v>41507.634495613427</v>
      </c>
      <c r="B976" t="s">
        <v>130</v>
      </c>
      <c r="C976" t="s">
        <v>258</v>
      </c>
      <c r="D976" t="s">
        <v>1095</v>
      </c>
      <c r="E976" t="s">
        <v>193</v>
      </c>
      <c r="F976" t="s">
        <v>1096</v>
      </c>
      <c r="G976" t="s">
        <v>1097</v>
      </c>
      <c r="H976" t="s">
        <v>1098</v>
      </c>
    </row>
    <row r="977" spans="1:40">
      <c r="A977" s="26">
        <v>41507.634495787039</v>
      </c>
      <c r="B977" t="s">
        <v>130</v>
      </c>
      <c r="C977" t="s">
        <v>127</v>
      </c>
      <c r="D977" t="s">
        <v>1099</v>
      </c>
    </row>
    <row r="978" spans="1:40">
      <c r="A978" s="26">
        <v>41507.634495787039</v>
      </c>
      <c r="B978" t="s">
        <v>130</v>
      </c>
      <c r="C978" t="s">
        <v>127</v>
      </c>
      <c r="D978" t="s">
        <v>1100</v>
      </c>
      <c r="E978" t="s">
        <v>132</v>
      </c>
      <c r="F978" t="s">
        <v>133</v>
      </c>
      <c r="G978" t="s">
        <v>134</v>
      </c>
      <c r="H978" t="s">
        <v>135</v>
      </c>
      <c r="I978">
        <v>240000</v>
      </c>
      <c r="J978" t="s">
        <v>136</v>
      </c>
      <c r="K978">
        <v>240000</v>
      </c>
      <c r="L978" t="s">
        <v>137</v>
      </c>
      <c r="M978">
        <v>500</v>
      </c>
      <c r="N978" t="s">
        <v>138</v>
      </c>
      <c r="O978" t="s">
        <v>139</v>
      </c>
      <c r="P978">
        <v>300</v>
      </c>
      <c r="Q978" t="s">
        <v>138</v>
      </c>
    </row>
    <row r="979" spans="1:40">
      <c r="A979" s="26">
        <v>41507.634495787039</v>
      </c>
      <c r="B979" t="s">
        <v>130</v>
      </c>
      <c r="C979" t="s">
        <v>127</v>
      </c>
      <c r="D979" t="s">
        <v>1101</v>
      </c>
      <c r="E979" t="s">
        <v>132</v>
      </c>
      <c r="F979" t="s">
        <v>133</v>
      </c>
      <c r="G979" t="s">
        <v>134</v>
      </c>
      <c r="H979" t="s">
        <v>142</v>
      </c>
      <c r="I979">
        <v>49</v>
      </c>
      <c r="J979" t="s">
        <v>138</v>
      </c>
      <c r="K979" t="s">
        <v>143</v>
      </c>
      <c r="L979">
        <v>130</v>
      </c>
      <c r="M979" t="s">
        <v>138</v>
      </c>
      <c r="N979" t="s">
        <v>144</v>
      </c>
      <c r="O979">
        <v>180</v>
      </c>
      <c r="P979" t="s">
        <v>138</v>
      </c>
      <c r="Q979" t="s">
        <v>145</v>
      </c>
      <c r="R979">
        <v>140</v>
      </c>
      <c r="S979" t="s">
        <v>138</v>
      </c>
      <c r="T979" t="s">
        <v>146</v>
      </c>
      <c r="U979">
        <v>80</v>
      </c>
      <c r="V979" t="s">
        <v>138</v>
      </c>
      <c r="W979" t="s">
        <v>147</v>
      </c>
      <c r="X979">
        <v>101</v>
      </c>
      <c r="Y979" t="s">
        <v>138</v>
      </c>
      <c r="Z979" t="s">
        <v>148</v>
      </c>
      <c r="AA979">
        <v>190</v>
      </c>
      <c r="AB979" t="s">
        <v>138</v>
      </c>
      <c r="AC979" t="s">
        <v>149</v>
      </c>
      <c r="AD979">
        <v>20</v>
      </c>
      <c r="AE979" t="s">
        <v>138</v>
      </c>
    </row>
    <row r="980" spans="1:40">
      <c r="A980" s="26">
        <v>41507.634495787039</v>
      </c>
      <c r="B980" t="s">
        <v>130</v>
      </c>
      <c r="C980" t="s">
        <v>127</v>
      </c>
      <c r="D980" t="s">
        <v>1102</v>
      </c>
    </row>
    <row r="981" spans="1:40">
      <c r="A981" s="26">
        <v>41507.634495787039</v>
      </c>
      <c r="B981" t="s">
        <v>130</v>
      </c>
      <c r="C981" t="s">
        <v>127</v>
      </c>
      <c r="D981" t="s">
        <v>1103</v>
      </c>
      <c r="E981" t="s">
        <v>132</v>
      </c>
      <c r="F981" t="s">
        <v>133</v>
      </c>
      <c r="G981" t="s">
        <v>134</v>
      </c>
      <c r="H981" t="s">
        <v>152</v>
      </c>
      <c r="I981">
        <v>50</v>
      </c>
      <c r="J981" t="s">
        <v>138</v>
      </c>
      <c r="K981" t="s">
        <v>153</v>
      </c>
      <c r="L981">
        <v>50</v>
      </c>
      <c r="M981" t="s">
        <v>138</v>
      </c>
      <c r="N981" t="s">
        <v>154</v>
      </c>
      <c r="O981">
        <v>50</v>
      </c>
      <c r="P981" t="s">
        <v>138</v>
      </c>
    </row>
    <row r="982" spans="1:40">
      <c r="A982" s="26">
        <v>41507.634495787039</v>
      </c>
      <c r="B982" t="s">
        <v>130</v>
      </c>
      <c r="C982" t="s">
        <v>127</v>
      </c>
      <c r="D982" t="s">
        <v>1104</v>
      </c>
      <c r="E982" t="s">
        <v>132</v>
      </c>
      <c r="F982" t="s">
        <v>133</v>
      </c>
      <c r="G982" t="s">
        <v>134</v>
      </c>
      <c r="H982" t="s">
        <v>156</v>
      </c>
      <c r="I982">
        <v>35</v>
      </c>
      <c r="J982" t="s">
        <v>138</v>
      </c>
      <c r="K982" t="s">
        <v>157</v>
      </c>
      <c r="L982">
        <v>5</v>
      </c>
      <c r="M982" t="s">
        <v>138</v>
      </c>
      <c r="N982" t="s">
        <v>158</v>
      </c>
      <c r="O982">
        <v>60</v>
      </c>
      <c r="P982" t="s">
        <v>138</v>
      </c>
    </row>
    <row r="983" spans="1:40">
      <c r="A983" s="26">
        <v>41507.634495787039</v>
      </c>
      <c r="B983" t="s">
        <v>130</v>
      </c>
      <c r="C983" t="s">
        <v>127</v>
      </c>
      <c r="D983" t="s">
        <v>1105</v>
      </c>
      <c r="E983" t="s">
        <v>132</v>
      </c>
      <c r="F983" t="s">
        <v>133</v>
      </c>
      <c r="G983" t="s">
        <v>134</v>
      </c>
      <c r="H983" t="s">
        <v>160</v>
      </c>
      <c r="I983">
        <v>1</v>
      </c>
      <c r="J983" t="s">
        <v>138</v>
      </c>
    </row>
    <row r="984" spans="1:40">
      <c r="A984" s="26">
        <v>41507.634495787039</v>
      </c>
      <c r="B984" t="s">
        <v>130</v>
      </c>
      <c r="C984" t="s">
        <v>127</v>
      </c>
      <c r="D984" t="s">
        <v>1106</v>
      </c>
      <c r="E984" t="s">
        <v>132</v>
      </c>
      <c r="F984" t="s">
        <v>133</v>
      </c>
      <c r="G984" t="s">
        <v>134</v>
      </c>
      <c r="H984" t="s">
        <v>162</v>
      </c>
      <c r="I984">
        <v>30</v>
      </c>
      <c r="J984" t="s">
        <v>138</v>
      </c>
      <c r="K984" t="s">
        <v>163</v>
      </c>
      <c r="L984">
        <v>30</v>
      </c>
      <c r="M984" t="s">
        <v>138</v>
      </c>
      <c r="N984" t="s">
        <v>164</v>
      </c>
      <c r="O984">
        <v>30</v>
      </c>
      <c r="P984" t="s">
        <v>138</v>
      </c>
      <c r="Q984" t="s">
        <v>165</v>
      </c>
      <c r="R984">
        <v>10</v>
      </c>
      <c r="S984" t="s">
        <v>138</v>
      </c>
      <c r="T984" t="s">
        <v>166</v>
      </c>
      <c r="U984">
        <v>20</v>
      </c>
      <c r="V984" t="s">
        <v>138</v>
      </c>
      <c r="W984" t="s">
        <v>167</v>
      </c>
      <c r="X984">
        <v>20</v>
      </c>
      <c r="Y984" t="s">
        <v>138</v>
      </c>
      <c r="Z984" t="s">
        <v>168</v>
      </c>
      <c r="AA984">
        <v>20</v>
      </c>
      <c r="AB984" t="s">
        <v>138</v>
      </c>
      <c r="AC984" t="s">
        <v>169</v>
      </c>
      <c r="AD984">
        <v>20</v>
      </c>
      <c r="AE984" t="s">
        <v>138</v>
      </c>
      <c r="AF984" t="s">
        <v>170</v>
      </c>
      <c r="AG984">
        <v>115200</v>
      </c>
      <c r="AH984" t="s">
        <v>138</v>
      </c>
      <c r="AI984" t="s">
        <v>171</v>
      </c>
      <c r="AJ984">
        <v>12000</v>
      </c>
      <c r="AK984" t="s">
        <v>138</v>
      </c>
      <c r="AL984" t="s">
        <v>172</v>
      </c>
      <c r="AM984">
        <v>30000</v>
      </c>
      <c r="AN984" t="s">
        <v>138</v>
      </c>
    </row>
    <row r="985" spans="1:40">
      <c r="A985" s="26">
        <v>41507.634495787039</v>
      </c>
      <c r="B985" t="s">
        <v>130</v>
      </c>
      <c r="C985" t="s">
        <v>127</v>
      </c>
      <c r="D985" t="s">
        <v>1107</v>
      </c>
      <c r="E985" t="s">
        <v>132</v>
      </c>
      <c r="F985" t="s">
        <v>133</v>
      </c>
      <c r="G985" t="s">
        <v>134</v>
      </c>
      <c r="H985" t="s">
        <v>174</v>
      </c>
      <c r="I985">
        <v>60</v>
      </c>
      <c r="J985" t="s">
        <v>138</v>
      </c>
      <c r="K985" t="s">
        <v>175</v>
      </c>
      <c r="L985">
        <v>40</v>
      </c>
      <c r="M985" t="s">
        <v>138</v>
      </c>
      <c r="N985" t="s">
        <v>176</v>
      </c>
      <c r="O985">
        <v>50</v>
      </c>
      <c r="P985" t="s">
        <v>138</v>
      </c>
      <c r="Q985" t="s">
        <v>177</v>
      </c>
      <c r="R985">
        <v>40</v>
      </c>
      <c r="S985" t="s">
        <v>138</v>
      </c>
      <c r="T985" t="s">
        <v>178</v>
      </c>
      <c r="U985">
        <v>60</v>
      </c>
      <c r="V985" t="s">
        <v>138</v>
      </c>
      <c r="W985" t="s">
        <v>179</v>
      </c>
      <c r="X985">
        <v>50</v>
      </c>
      <c r="Y985" t="s">
        <v>138</v>
      </c>
      <c r="Z985" t="s">
        <v>180</v>
      </c>
      <c r="AA985">
        <v>50</v>
      </c>
      <c r="AB985" t="s">
        <v>138</v>
      </c>
      <c r="AC985" t="s">
        <v>181</v>
      </c>
      <c r="AD985">
        <v>35</v>
      </c>
      <c r="AE985" t="s">
        <v>138</v>
      </c>
      <c r="AF985" t="s">
        <v>182</v>
      </c>
      <c r="AG985">
        <v>8</v>
      </c>
      <c r="AH985" t="s">
        <v>138</v>
      </c>
      <c r="AI985" t="s">
        <v>183</v>
      </c>
      <c r="AJ985">
        <v>90</v>
      </c>
      <c r="AK985" t="s">
        <v>138</v>
      </c>
      <c r="AL985" t="s">
        <v>184</v>
      </c>
      <c r="AM985">
        <v>1</v>
      </c>
      <c r="AN985" t="s">
        <v>138</v>
      </c>
    </row>
    <row r="986" spans="1:40">
      <c r="A986" s="26">
        <v>41507.634495787039</v>
      </c>
      <c r="B986" t="s">
        <v>130</v>
      </c>
      <c r="C986" t="s">
        <v>127</v>
      </c>
      <c r="D986" t="s">
        <v>1108</v>
      </c>
      <c r="E986" t="s">
        <v>132</v>
      </c>
      <c r="F986" t="s">
        <v>133</v>
      </c>
      <c r="G986" t="s">
        <v>134</v>
      </c>
      <c r="H986" t="s">
        <v>186</v>
      </c>
      <c r="I986">
        <v>33</v>
      </c>
      <c r="J986" t="s">
        <v>138</v>
      </c>
      <c r="K986" t="s">
        <v>187</v>
      </c>
      <c r="L986">
        <v>33</v>
      </c>
      <c r="M986" t="s">
        <v>138</v>
      </c>
      <c r="N986" t="s">
        <v>188</v>
      </c>
      <c r="O986">
        <v>34</v>
      </c>
      <c r="P986" t="s">
        <v>138</v>
      </c>
      <c r="Q986" t="s">
        <v>166</v>
      </c>
      <c r="R986">
        <v>20</v>
      </c>
      <c r="S986" t="s">
        <v>138</v>
      </c>
      <c r="T986" t="s">
        <v>167</v>
      </c>
      <c r="U986">
        <v>20</v>
      </c>
      <c r="V986" t="s">
        <v>138</v>
      </c>
      <c r="W986" t="s">
        <v>168</v>
      </c>
      <c r="X986">
        <v>20</v>
      </c>
      <c r="Y986" t="s">
        <v>138</v>
      </c>
      <c r="Z986" t="s">
        <v>189</v>
      </c>
      <c r="AA986">
        <v>20</v>
      </c>
      <c r="AB986" t="s">
        <v>138</v>
      </c>
      <c r="AC986" t="s">
        <v>190</v>
      </c>
      <c r="AD986">
        <v>20</v>
      </c>
      <c r="AE986" t="s">
        <v>138</v>
      </c>
      <c r="AF986" t="s">
        <v>191</v>
      </c>
      <c r="AG986">
        <v>20</v>
      </c>
      <c r="AH986" t="s">
        <v>138</v>
      </c>
      <c r="AI986" t="s">
        <v>170</v>
      </c>
      <c r="AJ986">
        <v>115200</v>
      </c>
      <c r="AK986" t="s">
        <v>138</v>
      </c>
      <c r="AL986" t="s">
        <v>171</v>
      </c>
      <c r="AM986">
        <v>12000</v>
      </c>
      <c r="AN986" t="s">
        <v>138</v>
      </c>
    </row>
    <row r="987" spans="1:40">
      <c r="A987" s="26">
        <v>41507.634495787039</v>
      </c>
      <c r="B987" t="s">
        <v>130</v>
      </c>
      <c r="C987" t="s">
        <v>127</v>
      </c>
      <c r="D987" t="s">
        <v>1109</v>
      </c>
      <c r="E987" t="s">
        <v>193</v>
      </c>
      <c r="F987" t="s">
        <v>194</v>
      </c>
      <c r="G987" t="s">
        <v>195</v>
      </c>
    </row>
    <row r="988" spans="1:40">
      <c r="A988" s="26">
        <v>41507.634495787039</v>
      </c>
      <c r="B988" t="s">
        <v>130</v>
      </c>
      <c r="C988" t="s">
        <v>127</v>
      </c>
      <c r="D988" t="s">
        <v>1110</v>
      </c>
      <c r="E988" t="s">
        <v>193</v>
      </c>
      <c r="F988" t="s">
        <v>1111</v>
      </c>
      <c r="G988" t="s">
        <v>1112</v>
      </c>
      <c r="H988" t="s">
        <v>1113</v>
      </c>
    </row>
    <row r="989" spans="1:40">
      <c r="A989" s="26">
        <v>41507.634495787039</v>
      </c>
      <c r="B989" t="s">
        <v>130</v>
      </c>
      <c r="C989" t="s">
        <v>237</v>
      </c>
      <c r="D989" t="s">
        <v>1114</v>
      </c>
    </row>
    <row r="990" spans="1:40">
      <c r="A990" s="26">
        <v>41507.634495787039</v>
      </c>
      <c r="B990" t="s">
        <v>130</v>
      </c>
      <c r="C990" t="s">
        <v>237</v>
      </c>
      <c r="D990" t="s">
        <v>1115</v>
      </c>
      <c r="E990" t="s">
        <v>132</v>
      </c>
      <c r="F990" t="s">
        <v>133</v>
      </c>
      <c r="G990" t="s">
        <v>134</v>
      </c>
      <c r="H990" t="s">
        <v>135</v>
      </c>
      <c r="I990">
        <v>240000</v>
      </c>
      <c r="J990" t="s">
        <v>136</v>
      </c>
      <c r="K990">
        <v>240000</v>
      </c>
      <c r="L990" t="s">
        <v>137</v>
      </c>
      <c r="M990">
        <v>500</v>
      </c>
      <c r="N990" t="s">
        <v>138</v>
      </c>
      <c r="O990" t="s">
        <v>139</v>
      </c>
      <c r="P990">
        <v>300</v>
      </c>
      <c r="Q990" t="s">
        <v>138</v>
      </c>
    </row>
    <row r="991" spans="1:40">
      <c r="A991" s="26">
        <v>41507.634495787039</v>
      </c>
      <c r="B991" t="s">
        <v>130</v>
      </c>
      <c r="C991" t="s">
        <v>237</v>
      </c>
      <c r="D991" t="s">
        <v>1116</v>
      </c>
      <c r="E991" t="s">
        <v>132</v>
      </c>
      <c r="F991" t="s">
        <v>133</v>
      </c>
      <c r="G991" t="s">
        <v>134</v>
      </c>
      <c r="H991" t="s">
        <v>142</v>
      </c>
      <c r="I991">
        <v>49</v>
      </c>
      <c r="J991" t="s">
        <v>138</v>
      </c>
      <c r="K991" t="s">
        <v>143</v>
      </c>
      <c r="L991">
        <v>130</v>
      </c>
      <c r="M991" t="s">
        <v>138</v>
      </c>
      <c r="N991" t="s">
        <v>144</v>
      </c>
      <c r="O991">
        <v>180</v>
      </c>
      <c r="P991" t="s">
        <v>138</v>
      </c>
      <c r="Q991" t="s">
        <v>145</v>
      </c>
      <c r="R991">
        <v>140</v>
      </c>
      <c r="S991" t="s">
        <v>138</v>
      </c>
      <c r="T991" t="s">
        <v>146</v>
      </c>
      <c r="U991">
        <v>80</v>
      </c>
      <c r="V991" t="s">
        <v>138</v>
      </c>
      <c r="W991" t="s">
        <v>147</v>
      </c>
      <c r="X991">
        <v>101</v>
      </c>
      <c r="Y991" t="s">
        <v>138</v>
      </c>
      <c r="Z991" t="s">
        <v>148</v>
      </c>
      <c r="AA991">
        <v>190</v>
      </c>
      <c r="AB991" t="s">
        <v>138</v>
      </c>
      <c r="AC991" t="s">
        <v>149</v>
      </c>
      <c r="AD991">
        <v>20</v>
      </c>
      <c r="AE991" t="s">
        <v>138</v>
      </c>
    </row>
    <row r="992" spans="1:40">
      <c r="A992" s="26">
        <v>41507.634495787039</v>
      </c>
      <c r="B992" t="s">
        <v>130</v>
      </c>
      <c r="C992" t="s">
        <v>237</v>
      </c>
      <c r="D992" t="s">
        <v>1117</v>
      </c>
    </row>
    <row r="993" spans="1:40">
      <c r="A993" s="26">
        <v>41507.634495787039</v>
      </c>
      <c r="B993" t="s">
        <v>130</v>
      </c>
      <c r="C993" t="s">
        <v>237</v>
      </c>
      <c r="D993" t="s">
        <v>1118</v>
      </c>
      <c r="E993" t="s">
        <v>132</v>
      </c>
      <c r="F993" t="s">
        <v>133</v>
      </c>
      <c r="G993" t="s">
        <v>134</v>
      </c>
      <c r="H993" t="s">
        <v>152</v>
      </c>
      <c r="I993">
        <v>50</v>
      </c>
      <c r="J993" t="s">
        <v>138</v>
      </c>
      <c r="K993" t="s">
        <v>153</v>
      </c>
      <c r="L993">
        <v>50</v>
      </c>
      <c r="M993" t="s">
        <v>138</v>
      </c>
      <c r="N993" t="s">
        <v>154</v>
      </c>
      <c r="O993">
        <v>50</v>
      </c>
      <c r="P993" t="s">
        <v>138</v>
      </c>
    </row>
    <row r="994" spans="1:40">
      <c r="A994" s="26">
        <v>41507.634495787039</v>
      </c>
      <c r="B994" t="s">
        <v>130</v>
      </c>
      <c r="C994" t="s">
        <v>237</v>
      </c>
      <c r="D994" t="s">
        <v>1119</v>
      </c>
      <c r="E994" t="s">
        <v>132</v>
      </c>
      <c r="F994" t="s">
        <v>133</v>
      </c>
      <c r="G994" t="s">
        <v>134</v>
      </c>
      <c r="H994" t="s">
        <v>156</v>
      </c>
      <c r="I994">
        <v>35</v>
      </c>
      <c r="J994" t="s">
        <v>138</v>
      </c>
      <c r="K994" t="s">
        <v>157</v>
      </c>
      <c r="L994">
        <v>5</v>
      </c>
      <c r="M994" t="s">
        <v>138</v>
      </c>
      <c r="N994" t="s">
        <v>158</v>
      </c>
      <c r="O994">
        <v>60</v>
      </c>
      <c r="P994" t="s">
        <v>138</v>
      </c>
    </row>
    <row r="995" spans="1:40">
      <c r="A995" s="26">
        <v>41507.634495787039</v>
      </c>
      <c r="B995" t="s">
        <v>130</v>
      </c>
      <c r="C995" t="s">
        <v>237</v>
      </c>
      <c r="D995" t="s">
        <v>1120</v>
      </c>
      <c r="E995" t="s">
        <v>132</v>
      </c>
      <c r="F995" t="s">
        <v>133</v>
      </c>
      <c r="G995" t="s">
        <v>134</v>
      </c>
      <c r="H995" t="s">
        <v>160</v>
      </c>
      <c r="I995">
        <v>1</v>
      </c>
      <c r="J995" t="s">
        <v>138</v>
      </c>
    </row>
    <row r="996" spans="1:40">
      <c r="A996" s="26">
        <v>41507.634495787039</v>
      </c>
      <c r="B996" t="s">
        <v>130</v>
      </c>
      <c r="C996" t="s">
        <v>237</v>
      </c>
      <c r="D996" t="s">
        <v>1121</v>
      </c>
      <c r="E996" t="s">
        <v>132</v>
      </c>
      <c r="F996" t="s">
        <v>133</v>
      </c>
      <c r="G996" t="s">
        <v>134</v>
      </c>
      <c r="H996" t="s">
        <v>162</v>
      </c>
      <c r="I996">
        <v>30</v>
      </c>
      <c r="J996" t="s">
        <v>138</v>
      </c>
      <c r="K996" t="s">
        <v>163</v>
      </c>
      <c r="L996">
        <v>30</v>
      </c>
      <c r="M996" t="s">
        <v>138</v>
      </c>
      <c r="N996" t="s">
        <v>164</v>
      </c>
      <c r="O996">
        <v>30</v>
      </c>
      <c r="P996" t="s">
        <v>138</v>
      </c>
      <c r="Q996" t="s">
        <v>165</v>
      </c>
      <c r="R996">
        <v>10</v>
      </c>
      <c r="S996" t="s">
        <v>138</v>
      </c>
      <c r="T996" t="s">
        <v>166</v>
      </c>
      <c r="U996">
        <v>20</v>
      </c>
      <c r="V996" t="s">
        <v>138</v>
      </c>
      <c r="W996" t="s">
        <v>167</v>
      </c>
      <c r="X996">
        <v>20</v>
      </c>
      <c r="Y996" t="s">
        <v>138</v>
      </c>
      <c r="Z996" t="s">
        <v>168</v>
      </c>
      <c r="AA996">
        <v>20</v>
      </c>
      <c r="AB996" t="s">
        <v>138</v>
      </c>
      <c r="AC996" t="s">
        <v>169</v>
      </c>
      <c r="AD996">
        <v>20</v>
      </c>
      <c r="AE996" t="s">
        <v>138</v>
      </c>
      <c r="AF996" t="s">
        <v>170</v>
      </c>
      <c r="AG996">
        <v>115200</v>
      </c>
      <c r="AH996" t="s">
        <v>138</v>
      </c>
      <c r="AI996" t="s">
        <v>171</v>
      </c>
      <c r="AJ996">
        <v>12000</v>
      </c>
      <c r="AK996" t="s">
        <v>138</v>
      </c>
      <c r="AL996" t="s">
        <v>172</v>
      </c>
      <c r="AM996">
        <v>30000</v>
      </c>
      <c r="AN996" t="s">
        <v>138</v>
      </c>
    </row>
    <row r="997" spans="1:40">
      <c r="A997" s="26">
        <v>41507.634495787039</v>
      </c>
      <c r="B997" t="s">
        <v>130</v>
      </c>
      <c r="C997" t="s">
        <v>237</v>
      </c>
      <c r="D997" t="s">
        <v>1122</v>
      </c>
      <c r="E997" t="s">
        <v>132</v>
      </c>
      <c r="F997" t="s">
        <v>133</v>
      </c>
      <c r="G997" t="s">
        <v>134</v>
      </c>
      <c r="H997" t="s">
        <v>174</v>
      </c>
      <c r="I997">
        <v>60</v>
      </c>
      <c r="J997" t="s">
        <v>138</v>
      </c>
      <c r="K997" t="s">
        <v>175</v>
      </c>
      <c r="L997">
        <v>40</v>
      </c>
      <c r="M997" t="s">
        <v>138</v>
      </c>
      <c r="N997" t="s">
        <v>176</v>
      </c>
      <c r="O997">
        <v>50</v>
      </c>
      <c r="P997" t="s">
        <v>138</v>
      </c>
      <c r="Q997" t="s">
        <v>177</v>
      </c>
      <c r="R997">
        <v>40</v>
      </c>
      <c r="S997" t="s">
        <v>138</v>
      </c>
      <c r="T997" t="s">
        <v>178</v>
      </c>
      <c r="U997">
        <v>60</v>
      </c>
      <c r="V997" t="s">
        <v>138</v>
      </c>
      <c r="W997" t="s">
        <v>179</v>
      </c>
      <c r="X997">
        <v>50</v>
      </c>
      <c r="Y997" t="s">
        <v>138</v>
      </c>
      <c r="Z997" t="s">
        <v>180</v>
      </c>
      <c r="AA997">
        <v>50</v>
      </c>
      <c r="AB997" t="s">
        <v>138</v>
      </c>
      <c r="AC997" t="s">
        <v>181</v>
      </c>
      <c r="AD997">
        <v>35</v>
      </c>
      <c r="AE997" t="s">
        <v>138</v>
      </c>
      <c r="AF997" t="s">
        <v>182</v>
      </c>
      <c r="AG997">
        <v>8</v>
      </c>
      <c r="AH997" t="s">
        <v>138</v>
      </c>
      <c r="AI997" t="s">
        <v>183</v>
      </c>
      <c r="AJ997">
        <v>90</v>
      </c>
      <c r="AK997" t="s">
        <v>138</v>
      </c>
      <c r="AL997" t="s">
        <v>184</v>
      </c>
      <c r="AM997">
        <v>1</v>
      </c>
      <c r="AN997" t="s">
        <v>138</v>
      </c>
    </row>
    <row r="998" spans="1:40">
      <c r="A998" s="26">
        <v>41507.634495787039</v>
      </c>
      <c r="B998" t="s">
        <v>130</v>
      </c>
      <c r="C998" t="s">
        <v>237</v>
      </c>
      <c r="D998" t="s">
        <v>1123</v>
      </c>
      <c r="E998" t="s">
        <v>132</v>
      </c>
      <c r="F998" t="s">
        <v>133</v>
      </c>
      <c r="G998" t="s">
        <v>134</v>
      </c>
      <c r="H998" t="s">
        <v>186</v>
      </c>
      <c r="I998">
        <v>33</v>
      </c>
      <c r="J998" t="s">
        <v>138</v>
      </c>
      <c r="K998" t="s">
        <v>187</v>
      </c>
      <c r="L998">
        <v>33</v>
      </c>
      <c r="M998" t="s">
        <v>138</v>
      </c>
      <c r="N998" t="s">
        <v>188</v>
      </c>
      <c r="O998">
        <v>34</v>
      </c>
      <c r="P998" t="s">
        <v>138</v>
      </c>
      <c r="Q998" t="s">
        <v>166</v>
      </c>
      <c r="R998">
        <v>20</v>
      </c>
      <c r="S998" t="s">
        <v>138</v>
      </c>
      <c r="T998" t="s">
        <v>167</v>
      </c>
      <c r="U998">
        <v>20</v>
      </c>
      <c r="V998" t="s">
        <v>138</v>
      </c>
      <c r="W998" t="s">
        <v>168</v>
      </c>
      <c r="X998">
        <v>20</v>
      </c>
      <c r="Y998" t="s">
        <v>138</v>
      </c>
      <c r="Z998" t="s">
        <v>189</v>
      </c>
      <c r="AA998">
        <v>20</v>
      </c>
      <c r="AB998" t="s">
        <v>138</v>
      </c>
      <c r="AC998" t="s">
        <v>190</v>
      </c>
      <c r="AD998">
        <v>20</v>
      </c>
      <c r="AE998" t="s">
        <v>138</v>
      </c>
      <c r="AF998" t="s">
        <v>191</v>
      </c>
      <c r="AG998">
        <v>20</v>
      </c>
      <c r="AH998" t="s">
        <v>138</v>
      </c>
      <c r="AI998" t="s">
        <v>170</v>
      </c>
      <c r="AJ998">
        <v>115200</v>
      </c>
      <c r="AK998" t="s">
        <v>138</v>
      </c>
      <c r="AL998" t="s">
        <v>171</v>
      </c>
      <c r="AM998">
        <v>12000</v>
      </c>
      <c r="AN998" t="s">
        <v>138</v>
      </c>
    </row>
    <row r="999" spans="1:40">
      <c r="A999" s="26">
        <v>41507.634495787039</v>
      </c>
      <c r="B999" t="s">
        <v>130</v>
      </c>
      <c r="C999" t="s">
        <v>237</v>
      </c>
      <c r="D999" t="s">
        <v>1124</v>
      </c>
      <c r="E999" t="s">
        <v>193</v>
      </c>
      <c r="F999" t="s">
        <v>194</v>
      </c>
      <c r="G999" t="s">
        <v>195</v>
      </c>
    </row>
    <row r="1000" spans="1:40">
      <c r="A1000" s="26">
        <v>41507.634495787039</v>
      </c>
      <c r="B1000" t="s">
        <v>130</v>
      </c>
      <c r="C1000" t="s">
        <v>237</v>
      </c>
      <c r="D1000" t="s">
        <v>1125</v>
      </c>
      <c r="E1000" t="s">
        <v>193</v>
      </c>
      <c r="F1000" t="s">
        <v>1126</v>
      </c>
      <c r="G1000" t="s">
        <v>1127</v>
      </c>
      <c r="H1000" t="s">
        <v>1128</v>
      </c>
    </row>
    <row r="1001" spans="1:40">
      <c r="A1001" s="26">
        <v>41507.634495798608</v>
      </c>
      <c r="B1001" t="s">
        <v>130</v>
      </c>
      <c r="C1001" t="s">
        <v>293</v>
      </c>
      <c r="D1001" t="s">
        <v>1129</v>
      </c>
    </row>
    <row r="1002" spans="1:40">
      <c r="A1002" s="26">
        <v>41507.634495798608</v>
      </c>
      <c r="B1002" t="s">
        <v>130</v>
      </c>
      <c r="C1002" t="s">
        <v>293</v>
      </c>
      <c r="D1002" t="s">
        <v>1130</v>
      </c>
      <c r="E1002" t="s">
        <v>132</v>
      </c>
      <c r="F1002" t="s">
        <v>133</v>
      </c>
      <c r="G1002" t="s">
        <v>134</v>
      </c>
      <c r="H1002" t="s">
        <v>135</v>
      </c>
      <c r="I1002">
        <v>240000</v>
      </c>
      <c r="J1002" t="s">
        <v>136</v>
      </c>
      <c r="K1002">
        <v>240000</v>
      </c>
      <c r="L1002" t="s">
        <v>137</v>
      </c>
      <c r="M1002">
        <v>500</v>
      </c>
      <c r="N1002" t="s">
        <v>138</v>
      </c>
      <c r="O1002" t="s">
        <v>139</v>
      </c>
      <c r="P1002">
        <v>300</v>
      </c>
      <c r="Q1002" t="s">
        <v>138</v>
      </c>
    </row>
    <row r="1003" spans="1:40">
      <c r="A1003" s="26">
        <v>41507.634495798608</v>
      </c>
      <c r="B1003" t="s">
        <v>130</v>
      </c>
      <c r="C1003" t="s">
        <v>293</v>
      </c>
      <c r="D1003" t="s">
        <v>1131</v>
      </c>
      <c r="E1003" t="s">
        <v>132</v>
      </c>
      <c r="F1003" t="s">
        <v>133</v>
      </c>
      <c r="G1003" t="s">
        <v>134</v>
      </c>
      <c r="H1003" t="s">
        <v>142</v>
      </c>
      <c r="I1003">
        <v>49</v>
      </c>
      <c r="J1003" t="s">
        <v>138</v>
      </c>
      <c r="K1003" t="s">
        <v>143</v>
      </c>
      <c r="L1003">
        <v>130</v>
      </c>
      <c r="M1003" t="s">
        <v>138</v>
      </c>
      <c r="N1003" t="s">
        <v>144</v>
      </c>
      <c r="O1003">
        <v>180</v>
      </c>
      <c r="P1003" t="s">
        <v>138</v>
      </c>
      <c r="Q1003" t="s">
        <v>145</v>
      </c>
      <c r="R1003">
        <v>140</v>
      </c>
      <c r="S1003" t="s">
        <v>138</v>
      </c>
      <c r="T1003" t="s">
        <v>146</v>
      </c>
      <c r="U1003">
        <v>80</v>
      </c>
      <c r="V1003" t="s">
        <v>138</v>
      </c>
      <c r="W1003" t="s">
        <v>147</v>
      </c>
      <c r="X1003">
        <v>101</v>
      </c>
      <c r="Y1003" t="s">
        <v>138</v>
      </c>
      <c r="Z1003" t="s">
        <v>148</v>
      </c>
      <c r="AA1003">
        <v>190</v>
      </c>
      <c r="AB1003" t="s">
        <v>138</v>
      </c>
      <c r="AC1003" t="s">
        <v>149</v>
      </c>
      <c r="AD1003">
        <v>20</v>
      </c>
      <c r="AE1003" t="s">
        <v>138</v>
      </c>
    </row>
    <row r="1004" spans="1:40">
      <c r="A1004" s="26">
        <v>41507.634495798608</v>
      </c>
      <c r="B1004" t="s">
        <v>130</v>
      </c>
      <c r="C1004" t="s">
        <v>293</v>
      </c>
      <c r="D1004" t="s">
        <v>1132</v>
      </c>
    </row>
    <row r="1005" spans="1:40">
      <c r="A1005" s="26">
        <v>41507.634495798608</v>
      </c>
      <c r="B1005" t="s">
        <v>130</v>
      </c>
      <c r="C1005" t="s">
        <v>293</v>
      </c>
      <c r="D1005" t="s">
        <v>1133</v>
      </c>
      <c r="E1005" t="s">
        <v>132</v>
      </c>
      <c r="F1005" t="s">
        <v>133</v>
      </c>
      <c r="G1005" t="s">
        <v>134</v>
      </c>
      <c r="H1005" t="s">
        <v>152</v>
      </c>
      <c r="I1005">
        <v>50</v>
      </c>
      <c r="J1005" t="s">
        <v>138</v>
      </c>
      <c r="K1005" t="s">
        <v>153</v>
      </c>
      <c r="L1005">
        <v>50</v>
      </c>
      <c r="M1005" t="s">
        <v>138</v>
      </c>
      <c r="N1005" t="s">
        <v>154</v>
      </c>
      <c r="O1005">
        <v>50</v>
      </c>
      <c r="P1005" t="s">
        <v>138</v>
      </c>
    </row>
    <row r="1006" spans="1:40">
      <c r="A1006" s="26">
        <v>41507.634495798608</v>
      </c>
      <c r="B1006" t="s">
        <v>130</v>
      </c>
      <c r="C1006" t="s">
        <v>293</v>
      </c>
      <c r="D1006" t="s">
        <v>1134</v>
      </c>
      <c r="E1006" t="s">
        <v>132</v>
      </c>
      <c r="F1006" t="s">
        <v>133</v>
      </c>
      <c r="G1006" t="s">
        <v>134</v>
      </c>
      <c r="H1006" t="s">
        <v>156</v>
      </c>
      <c r="I1006">
        <v>35</v>
      </c>
      <c r="J1006" t="s">
        <v>138</v>
      </c>
      <c r="K1006" t="s">
        <v>157</v>
      </c>
      <c r="L1006">
        <v>5</v>
      </c>
      <c r="M1006" t="s">
        <v>138</v>
      </c>
      <c r="N1006" t="s">
        <v>158</v>
      </c>
      <c r="O1006">
        <v>60</v>
      </c>
      <c r="P1006" t="s">
        <v>138</v>
      </c>
    </row>
    <row r="1007" spans="1:40">
      <c r="A1007" s="26">
        <v>41507.634495798608</v>
      </c>
      <c r="B1007" t="s">
        <v>130</v>
      </c>
      <c r="C1007" t="s">
        <v>293</v>
      </c>
      <c r="D1007" t="s">
        <v>1135</v>
      </c>
      <c r="E1007" t="s">
        <v>132</v>
      </c>
      <c r="F1007" t="s">
        <v>133</v>
      </c>
      <c r="G1007" t="s">
        <v>134</v>
      </c>
      <c r="H1007" t="s">
        <v>160</v>
      </c>
      <c r="I1007">
        <v>1</v>
      </c>
      <c r="J1007" t="s">
        <v>138</v>
      </c>
    </row>
    <row r="1008" spans="1:40">
      <c r="A1008" s="26">
        <v>41507.634495798608</v>
      </c>
      <c r="B1008" t="s">
        <v>130</v>
      </c>
      <c r="C1008" t="s">
        <v>293</v>
      </c>
      <c r="D1008" t="s">
        <v>1136</v>
      </c>
      <c r="E1008" t="s">
        <v>132</v>
      </c>
      <c r="F1008" t="s">
        <v>133</v>
      </c>
      <c r="G1008" t="s">
        <v>134</v>
      </c>
      <c r="H1008" t="s">
        <v>162</v>
      </c>
      <c r="I1008">
        <v>30</v>
      </c>
      <c r="J1008" t="s">
        <v>138</v>
      </c>
      <c r="K1008" t="s">
        <v>163</v>
      </c>
      <c r="L1008">
        <v>30</v>
      </c>
      <c r="M1008" t="s">
        <v>138</v>
      </c>
      <c r="N1008" t="s">
        <v>164</v>
      </c>
      <c r="O1008">
        <v>30</v>
      </c>
      <c r="P1008" t="s">
        <v>138</v>
      </c>
      <c r="Q1008" t="s">
        <v>165</v>
      </c>
      <c r="R1008">
        <v>10</v>
      </c>
      <c r="S1008" t="s">
        <v>138</v>
      </c>
      <c r="T1008" t="s">
        <v>166</v>
      </c>
      <c r="U1008">
        <v>20</v>
      </c>
      <c r="V1008" t="s">
        <v>138</v>
      </c>
      <c r="W1008" t="s">
        <v>167</v>
      </c>
      <c r="X1008">
        <v>20</v>
      </c>
      <c r="Y1008" t="s">
        <v>138</v>
      </c>
      <c r="Z1008" t="s">
        <v>168</v>
      </c>
      <c r="AA1008">
        <v>20</v>
      </c>
      <c r="AB1008" t="s">
        <v>138</v>
      </c>
      <c r="AC1008" t="s">
        <v>169</v>
      </c>
      <c r="AD1008">
        <v>20</v>
      </c>
      <c r="AE1008" t="s">
        <v>138</v>
      </c>
      <c r="AF1008" t="s">
        <v>170</v>
      </c>
      <c r="AG1008">
        <v>115200</v>
      </c>
      <c r="AH1008" t="s">
        <v>138</v>
      </c>
      <c r="AI1008" t="s">
        <v>171</v>
      </c>
      <c r="AJ1008">
        <v>12000</v>
      </c>
      <c r="AK1008" t="s">
        <v>138</v>
      </c>
      <c r="AL1008" t="s">
        <v>172</v>
      </c>
      <c r="AM1008">
        <v>30000</v>
      </c>
      <c r="AN1008" t="s">
        <v>138</v>
      </c>
    </row>
    <row r="1009" spans="1:40">
      <c r="A1009" s="26">
        <v>41507.634495798608</v>
      </c>
      <c r="B1009" t="s">
        <v>130</v>
      </c>
      <c r="C1009" t="s">
        <v>293</v>
      </c>
      <c r="D1009" t="s">
        <v>1137</v>
      </c>
      <c r="E1009" t="s">
        <v>132</v>
      </c>
      <c r="F1009" t="s">
        <v>133</v>
      </c>
      <c r="G1009" t="s">
        <v>134</v>
      </c>
      <c r="H1009" t="s">
        <v>174</v>
      </c>
      <c r="I1009">
        <v>60</v>
      </c>
      <c r="J1009" t="s">
        <v>138</v>
      </c>
      <c r="K1009" t="s">
        <v>175</v>
      </c>
      <c r="L1009">
        <v>40</v>
      </c>
      <c r="M1009" t="s">
        <v>138</v>
      </c>
      <c r="N1009" t="s">
        <v>176</v>
      </c>
      <c r="O1009">
        <v>50</v>
      </c>
      <c r="P1009" t="s">
        <v>138</v>
      </c>
      <c r="Q1009" t="s">
        <v>177</v>
      </c>
      <c r="R1009">
        <v>40</v>
      </c>
      <c r="S1009" t="s">
        <v>138</v>
      </c>
      <c r="T1009" t="s">
        <v>178</v>
      </c>
      <c r="U1009">
        <v>60</v>
      </c>
      <c r="V1009" t="s">
        <v>138</v>
      </c>
      <c r="W1009" t="s">
        <v>179</v>
      </c>
      <c r="X1009">
        <v>50</v>
      </c>
      <c r="Y1009" t="s">
        <v>138</v>
      </c>
      <c r="Z1009" t="s">
        <v>180</v>
      </c>
      <c r="AA1009">
        <v>50</v>
      </c>
      <c r="AB1009" t="s">
        <v>138</v>
      </c>
      <c r="AC1009" t="s">
        <v>181</v>
      </c>
      <c r="AD1009">
        <v>35</v>
      </c>
      <c r="AE1009" t="s">
        <v>138</v>
      </c>
      <c r="AF1009" t="s">
        <v>182</v>
      </c>
      <c r="AG1009">
        <v>8</v>
      </c>
      <c r="AH1009" t="s">
        <v>138</v>
      </c>
      <c r="AI1009" t="s">
        <v>183</v>
      </c>
      <c r="AJ1009">
        <v>90</v>
      </c>
      <c r="AK1009" t="s">
        <v>138</v>
      </c>
      <c r="AL1009" t="s">
        <v>184</v>
      </c>
      <c r="AM1009">
        <v>1</v>
      </c>
      <c r="AN1009" t="s">
        <v>138</v>
      </c>
    </row>
    <row r="1010" spans="1:40">
      <c r="A1010" s="26">
        <v>41507.634495798608</v>
      </c>
      <c r="B1010" t="s">
        <v>130</v>
      </c>
      <c r="C1010" t="s">
        <v>293</v>
      </c>
      <c r="D1010" t="s">
        <v>1138</v>
      </c>
      <c r="E1010" t="s">
        <v>132</v>
      </c>
      <c r="F1010" t="s">
        <v>133</v>
      </c>
      <c r="G1010" t="s">
        <v>134</v>
      </c>
      <c r="H1010" t="s">
        <v>186</v>
      </c>
      <c r="I1010">
        <v>33</v>
      </c>
      <c r="J1010" t="s">
        <v>138</v>
      </c>
      <c r="K1010" t="s">
        <v>187</v>
      </c>
      <c r="L1010">
        <v>33</v>
      </c>
      <c r="M1010" t="s">
        <v>138</v>
      </c>
      <c r="N1010" t="s">
        <v>188</v>
      </c>
      <c r="O1010">
        <v>34</v>
      </c>
      <c r="P1010" t="s">
        <v>138</v>
      </c>
      <c r="Q1010" t="s">
        <v>166</v>
      </c>
      <c r="R1010">
        <v>20</v>
      </c>
      <c r="S1010" t="s">
        <v>138</v>
      </c>
      <c r="T1010" t="s">
        <v>167</v>
      </c>
      <c r="U1010">
        <v>20</v>
      </c>
      <c r="V1010" t="s">
        <v>138</v>
      </c>
      <c r="W1010" t="s">
        <v>168</v>
      </c>
      <c r="X1010">
        <v>20</v>
      </c>
      <c r="Y1010" t="s">
        <v>138</v>
      </c>
      <c r="Z1010" t="s">
        <v>189</v>
      </c>
      <c r="AA1010">
        <v>20</v>
      </c>
      <c r="AB1010" t="s">
        <v>138</v>
      </c>
      <c r="AC1010" t="s">
        <v>190</v>
      </c>
      <c r="AD1010">
        <v>20</v>
      </c>
      <c r="AE1010" t="s">
        <v>138</v>
      </c>
      <c r="AF1010" t="s">
        <v>191</v>
      </c>
      <c r="AG1010">
        <v>20</v>
      </c>
      <c r="AH1010" t="s">
        <v>138</v>
      </c>
      <c r="AI1010" t="s">
        <v>170</v>
      </c>
      <c r="AJ1010">
        <v>115200</v>
      </c>
      <c r="AK1010" t="s">
        <v>138</v>
      </c>
      <c r="AL1010" t="s">
        <v>171</v>
      </c>
      <c r="AM1010">
        <v>12000</v>
      </c>
      <c r="AN1010" t="s">
        <v>138</v>
      </c>
    </row>
    <row r="1011" spans="1:40">
      <c r="A1011" s="26">
        <v>41507.634495798608</v>
      </c>
      <c r="B1011" t="s">
        <v>130</v>
      </c>
      <c r="C1011" t="s">
        <v>293</v>
      </c>
      <c r="D1011" t="s">
        <v>1139</v>
      </c>
      <c r="E1011" t="s">
        <v>193</v>
      </c>
      <c r="F1011" t="s">
        <v>194</v>
      </c>
      <c r="G1011" t="s">
        <v>195</v>
      </c>
    </row>
    <row r="1012" spans="1:40">
      <c r="A1012" s="26">
        <v>41507.634495798608</v>
      </c>
      <c r="B1012" t="s">
        <v>130</v>
      </c>
      <c r="C1012" t="s">
        <v>293</v>
      </c>
      <c r="D1012" t="s">
        <v>1140</v>
      </c>
      <c r="E1012" t="s">
        <v>193</v>
      </c>
      <c r="F1012" t="s">
        <v>1141</v>
      </c>
      <c r="G1012" t="s">
        <v>1142</v>
      </c>
      <c r="H1012" t="s">
        <v>1143</v>
      </c>
    </row>
    <row r="1013" spans="1:40">
      <c r="A1013" s="26">
        <v>41507.634495798608</v>
      </c>
      <c r="B1013" t="s">
        <v>130</v>
      </c>
      <c r="C1013" t="s">
        <v>479</v>
      </c>
      <c r="D1013" t="s">
        <v>1144</v>
      </c>
    </row>
    <row r="1014" spans="1:40">
      <c r="A1014" s="26">
        <v>41507.634495798608</v>
      </c>
      <c r="B1014" t="s">
        <v>130</v>
      </c>
      <c r="C1014" t="s">
        <v>479</v>
      </c>
      <c r="D1014" t="s">
        <v>1145</v>
      </c>
      <c r="E1014" t="s">
        <v>132</v>
      </c>
      <c r="F1014" t="s">
        <v>133</v>
      </c>
      <c r="G1014" t="s">
        <v>134</v>
      </c>
      <c r="H1014" t="s">
        <v>135</v>
      </c>
      <c r="I1014">
        <v>240000</v>
      </c>
      <c r="J1014" t="s">
        <v>136</v>
      </c>
      <c r="K1014">
        <v>240000</v>
      </c>
      <c r="L1014" t="s">
        <v>137</v>
      </c>
      <c r="M1014">
        <v>500</v>
      </c>
      <c r="N1014" t="s">
        <v>138</v>
      </c>
      <c r="O1014" t="s">
        <v>139</v>
      </c>
      <c r="P1014">
        <v>300</v>
      </c>
      <c r="Q1014" t="s">
        <v>138</v>
      </c>
    </row>
    <row r="1015" spans="1:40">
      <c r="A1015" s="26">
        <v>41507.634495798608</v>
      </c>
      <c r="B1015" t="s">
        <v>130</v>
      </c>
      <c r="C1015" t="s">
        <v>479</v>
      </c>
      <c r="D1015" t="s">
        <v>1146</v>
      </c>
      <c r="E1015" t="s">
        <v>132</v>
      </c>
      <c r="F1015" t="s">
        <v>133</v>
      </c>
      <c r="G1015" t="s">
        <v>134</v>
      </c>
      <c r="H1015" t="s">
        <v>142</v>
      </c>
      <c r="I1015">
        <v>49</v>
      </c>
      <c r="J1015" t="s">
        <v>138</v>
      </c>
      <c r="K1015" t="s">
        <v>143</v>
      </c>
      <c r="L1015">
        <v>130</v>
      </c>
      <c r="M1015" t="s">
        <v>138</v>
      </c>
      <c r="N1015" t="s">
        <v>144</v>
      </c>
      <c r="O1015">
        <v>180</v>
      </c>
      <c r="P1015" t="s">
        <v>138</v>
      </c>
      <c r="Q1015" t="s">
        <v>145</v>
      </c>
      <c r="R1015">
        <v>140</v>
      </c>
      <c r="S1015" t="s">
        <v>138</v>
      </c>
      <c r="T1015" t="s">
        <v>146</v>
      </c>
      <c r="U1015">
        <v>80</v>
      </c>
      <c r="V1015" t="s">
        <v>138</v>
      </c>
      <c r="W1015" t="s">
        <v>147</v>
      </c>
      <c r="X1015">
        <v>101</v>
      </c>
      <c r="Y1015" t="s">
        <v>138</v>
      </c>
      <c r="Z1015" t="s">
        <v>148</v>
      </c>
      <c r="AA1015">
        <v>190</v>
      </c>
      <c r="AB1015" t="s">
        <v>138</v>
      </c>
      <c r="AC1015" t="s">
        <v>149</v>
      </c>
      <c r="AD1015">
        <v>20</v>
      </c>
      <c r="AE1015" t="s">
        <v>138</v>
      </c>
    </row>
    <row r="1016" spans="1:40">
      <c r="A1016" s="26">
        <v>41507.634495798608</v>
      </c>
      <c r="B1016" t="s">
        <v>130</v>
      </c>
      <c r="C1016" t="s">
        <v>479</v>
      </c>
      <c r="D1016" t="s">
        <v>1147</v>
      </c>
    </row>
    <row r="1017" spans="1:40">
      <c r="A1017" s="26">
        <v>41507.634495798608</v>
      </c>
      <c r="B1017" t="s">
        <v>130</v>
      </c>
      <c r="C1017" t="s">
        <v>479</v>
      </c>
      <c r="D1017" t="s">
        <v>1148</v>
      </c>
      <c r="E1017" t="s">
        <v>132</v>
      </c>
      <c r="F1017" t="s">
        <v>133</v>
      </c>
      <c r="G1017" t="s">
        <v>134</v>
      </c>
      <c r="H1017" t="s">
        <v>152</v>
      </c>
      <c r="I1017">
        <v>50</v>
      </c>
      <c r="J1017" t="s">
        <v>138</v>
      </c>
      <c r="K1017" t="s">
        <v>153</v>
      </c>
      <c r="L1017">
        <v>50</v>
      </c>
      <c r="M1017" t="s">
        <v>138</v>
      </c>
      <c r="N1017" t="s">
        <v>154</v>
      </c>
      <c r="O1017">
        <v>50</v>
      </c>
      <c r="P1017" t="s">
        <v>138</v>
      </c>
    </row>
    <row r="1018" spans="1:40">
      <c r="A1018" s="26">
        <v>41507.634495798608</v>
      </c>
      <c r="B1018" t="s">
        <v>130</v>
      </c>
      <c r="C1018" t="s">
        <v>479</v>
      </c>
      <c r="D1018" t="s">
        <v>1149</v>
      </c>
      <c r="E1018" t="s">
        <v>132</v>
      </c>
      <c r="F1018" t="s">
        <v>133</v>
      </c>
      <c r="G1018" t="s">
        <v>134</v>
      </c>
      <c r="H1018" t="s">
        <v>156</v>
      </c>
      <c r="I1018">
        <v>35</v>
      </c>
      <c r="J1018" t="s">
        <v>138</v>
      </c>
      <c r="K1018" t="s">
        <v>157</v>
      </c>
      <c r="L1018">
        <v>5</v>
      </c>
      <c r="M1018" t="s">
        <v>138</v>
      </c>
      <c r="N1018" t="s">
        <v>158</v>
      </c>
      <c r="O1018">
        <v>60</v>
      </c>
      <c r="P1018" t="s">
        <v>138</v>
      </c>
    </row>
    <row r="1019" spans="1:40">
      <c r="A1019" s="26">
        <v>41507.634495798608</v>
      </c>
      <c r="B1019" t="s">
        <v>130</v>
      </c>
      <c r="C1019" t="s">
        <v>479</v>
      </c>
      <c r="D1019" t="s">
        <v>1150</v>
      </c>
      <c r="E1019" t="s">
        <v>132</v>
      </c>
      <c r="F1019" t="s">
        <v>133</v>
      </c>
      <c r="G1019" t="s">
        <v>134</v>
      </c>
      <c r="H1019" t="s">
        <v>160</v>
      </c>
      <c r="I1019">
        <v>1</v>
      </c>
      <c r="J1019" t="s">
        <v>138</v>
      </c>
    </row>
    <row r="1020" spans="1:40">
      <c r="A1020" s="26">
        <v>41507.634495798608</v>
      </c>
      <c r="B1020" t="s">
        <v>130</v>
      </c>
      <c r="C1020" t="s">
        <v>479</v>
      </c>
      <c r="D1020" t="s">
        <v>1151</v>
      </c>
      <c r="E1020" t="s">
        <v>132</v>
      </c>
      <c r="F1020" t="s">
        <v>133</v>
      </c>
      <c r="G1020" t="s">
        <v>134</v>
      </c>
      <c r="H1020" t="s">
        <v>162</v>
      </c>
      <c r="I1020">
        <v>30</v>
      </c>
      <c r="J1020" t="s">
        <v>138</v>
      </c>
      <c r="K1020" t="s">
        <v>163</v>
      </c>
      <c r="L1020">
        <v>30</v>
      </c>
      <c r="M1020" t="s">
        <v>138</v>
      </c>
      <c r="N1020" t="s">
        <v>164</v>
      </c>
      <c r="O1020">
        <v>30</v>
      </c>
      <c r="P1020" t="s">
        <v>138</v>
      </c>
      <c r="Q1020" t="s">
        <v>165</v>
      </c>
      <c r="R1020">
        <v>10</v>
      </c>
      <c r="S1020" t="s">
        <v>138</v>
      </c>
      <c r="T1020" t="s">
        <v>166</v>
      </c>
      <c r="U1020">
        <v>20</v>
      </c>
      <c r="V1020" t="s">
        <v>138</v>
      </c>
      <c r="W1020" t="s">
        <v>167</v>
      </c>
      <c r="X1020">
        <v>20</v>
      </c>
      <c r="Y1020" t="s">
        <v>138</v>
      </c>
      <c r="Z1020" t="s">
        <v>168</v>
      </c>
      <c r="AA1020">
        <v>20</v>
      </c>
      <c r="AB1020" t="s">
        <v>138</v>
      </c>
      <c r="AC1020" t="s">
        <v>169</v>
      </c>
      <c r="AD1020">
        <v>20</v>
      </c>
      <c r="AE1020" t="s">
        <v>138</v>
      </c>
      <c r="AF1020" t="s">
        <v>170</v>
      </c>
      <c r="AG1020">
        <v>115200</v>
      </c>
      <c r="AH1020" t="s">
        <v>138</v>
      </c>
      <c r="AI1020" t="s">
        <v>171</v>
      </c>
      <c r="AJ1020">
        <v>12000</v>
      </c>
      <c r="AK1020" t="s">
        <v>138</v>
      </c>
      <c r="AL1020" t="s">
        <v>172</v>
      </c>
      <c r="AM1020">
        <v>30000</v>
      </c>
      <c r="AN1020" t="s">
        <v>138</v>
      </c>
    </row>
    <row r="1021" spans="1:40">
      <c r="A1021" s="26">
        <v>41507.634495798608</v>
      </c>
      <c r="B1021" t="s">
        <v>130</v>
      </c>
      <c r="C1021" t="s">
        <v>479</v>
      </c>
      <c r="D1021" t="s">
        <v>1152</v>
      </c>
      <c r="E1021" t="s">
        <v>132</v>
      </c>
      <c r="F1021" t="s">
        <v>133</v>
      </c>
      <c r="G1021" t="s">
        <v>134</v>
      </c>
      <c r="H1021" t="s">
        <v>174</v>
      </c>
      <c r="I1021">
        <v>60</v>
      </c>
      <c r="J1021" t="s">
        <v>138</v>
      </c>
      <c r="K1021" t="s">
        <v>175</v>
      </c>
      <c r="L1021">
        <v>40</v>
      </c>
      <c r="M1021" t="s">
        <v>138</v>
      </c>
      <c r="N1021" t="s">
        <v>176</v>
      </c>
      <c r="O1021">
        <v>50</v>
      </c>
      <c r="P1021" t="s">
        <v>138</v>
      </c>
      <c r="Q1021" t="s">
        <v>177</v>
      </c>
      <c r="R1021">
        <v>40</v>
      </c>
      <c r="S1021" t="s">
        <v>138</v>
      </c>
      <c r="T1021" t="s">
        <v>178</v>
      </c>
      <c r="U1021">
        <v>60</v>
      </c>
      <c r="V1021" t="s">
        <v>138</v>
      </c>
      <c r="W1021" t="s">
        <v>179</v>
      </c>
      <c r="X1021">
        <v>50</v>
      </c>
      <c r="Y1021" t="s">
        <v>138</v>
      </c>
      <c r="Z1021" t="s">
        <v>180</v>
      </c>
      <c r="AA1021">
        <v>50</v>
      </c>
      <c r="AB1021" t="s">
        <v>138</v>
      </c>
      <c r="AC1021" t="s">
        <v>181</v>
      </c>
      <c r="AD1021">
        <v>35</v>
      </c>
      <c r="AE1021" t="s">
        <v>138</v>
      </c>
      <c r="AF1021" t="s">
        <v>182</v>
      </c>
      <c r="AG1021">
        <v>8</v>
      </c>
      <c r="AH1021" t="s">
        <v>138</v>
      </c>
      <c r="AI1021" t="s">
        <v>183</v>
      </c>
      <c r="AJ1021">
        <v>90</v>
      </c>
      <c r="AK1021" t="s">
        <v>138</v>
      </c>
      <c r="AL1021" t="s">
        <v>184</v>
      </c>
      <c r="AM1021">
        <v>1</v>
      </c>
      <c r="AN1021" t="s">
        <v>138</v>
      </c>
    </row>
    <row r="1022" spans="1:40">
      <c r="A1022" s="26">
        <v>41507.634495798608</v>
      </c>
      <c r="B1022" t="s">
        <v>130</v>
      </c>
      <c r="C1022" t="s">
        <v>479</v>
      </c>
      <c r="D1022" t="s">
        <v>1153</v>
      </c>
      <c r="E1022" t="s">
        <v>132</v>
      </c>
      <c r="F1022" t="s">
        <v>133</v>
      </c>
      <c r="G1022" t="s">
        <v>134</v>
      </c>
      <c r="H1022" t="s">
        <v>186</v>
      </c>
      <c r="I1022">
        <v>33</v>
      </c>
      <c r="J1022" t="s">
        <v>138</v>
      </c>
      <c r="K1022" t="s">
        <v>187</v>
      </c>
      <c r="L1022">
        <v>33</v>
      </c>
      <c r="M1022" t="s">
        <v>138</v>
      </c>
      <c r="N1022" t="s">
        <v>188</v>
      </c>
      <c r="O1022">
        <v>34</v>
      </c>
      <c r="P1022" t="s">
        <v>138</v>
      </c>
      <c r="Q1022" t="s">
        <v>166</v>
      </c>
      <c r="R1022">
        <v>20</v>
      </c>
      <c r="S1022" t="s">
        <v>138</v>
      </c>
      <c r="T1022" t="s">
        <v>167</v>
      </c>
      <c r="U1022">
        <v>20</v>
      </c>
      <c r="V1022" t="s">
        <v>138</v>
      </c>
      <c r="W1022" t="s">
        <v>168</v>
      </c>
      <c r="X1022">
        <v>20</v>
      </c>
      <c r="Y1022" t="s">
        <v>138</v>
      </c>
      <c r="Z1022" t="s">
        <v>189</v>
      </c>
      <c r="AA1022">
        <v>20</v>
      </c>
      <c r="AB1022" t="s">
        <v>138</v>
      </c>
      <c r="AC1022" t="s">
        <v>190</v>
      </c>
      <c r="AD1022">
        <v>20</v>
      </c>
      <c r="AE1022" t="s">
        <v>138</v>
      </c>
      <c r="AF1022" t="s">
        <v>191</v>
      </c>
      <c r="AG1022">
        <v>20</v>
      </c>
      <c r="AH1022" t="s">
        <v>138</v>
      </c>
      <c r="AI1022" t="s">
        <v>170</v>
      </c>
      <c r="AJ1022">
        <v>115200</v>
      </c>
      <c r="AK1022" t="s">
        <v>138</v>
      </c>
      <c r="AL1022" t="s">
        <v>171</v>
      </c>
      <c r="AM1022">
        <v>12000</v>
      </c>
      <c r="AN1022" t="s">
        <v>138</v>
      </c>
    </row>
    <row r="1023" spans="1:40">
      <c r="A1023" s="26">
        <v>41507.634495798608</v>
      </c>
      <c r="B1023" t="s">
        <v>130</v>
      </c>
      <c r="C1023" t="s">
        <v>479</v>
      </c>
      <c r="D1023" t="s">
        <v>1154</v>
      </c>
      <c r="E1023" t="s">
        <v>193</v>
      </c>
      <c r="F1023" t="s">
        <v>194</v>
      </c>
      <c r="G1023" t="s">
        <v>195</v>
      </c>
    </row>
    <row r="1024" spans="1:40">
      <c r="A1024" s="26">
        <v>41507.634495798608</v>
      </c>
      <c r="B1024" t="s">
        <v>130</v>
      </c>
      <c r="C1024" t="s">
        <v>479</v>
      </c>
      <c r="D1024" t="s">
        <v>1155</v>
      </c>
      <c r="E1024" t="s">
        <v>193</v>
      </c>
      <c r="F1024" t="s">
        <v>1156</v>
      </c>
      <c r="G1024" t="s">
        <v>1157</v>
      </c>
      <c r="H1024" t="s">
        <v>1158</v>
      </c>
    </row>
    <row r="1025" spans="1:40">
      <c r="A1025" s="26">
        <v>41507.634495798608</v>
      </c>
      <c r="B1025" t="s">
        <v>130</v>
      </c>
      <c r="C1025" t="s">
        <v>258</v>
      </c>
      <c r="D1025" t="s">
        <v>1159</v>
      </c>
    </row>
    <row r="1026" spans="1:40">
      <c r="A1026" s="26">
        <v>41507.634495798608</v>
      </c>
      <c r="B1026" t="s">
        <v>130</v>
      </c>
      <c r="C1026" t="s">
        <v>258</v>
      </c>
      <c r="D1026" t="s">
        <v>1160</v>
      </c>
      <c r="E1026" t="s">
        <v>132</v>
      </c>
      <c r="F1026" t="s">
        <v>133</v>
      </c>
      <c r="G1026" t="s">
        <v>134</v>
      </c>
      <c r="H1026" t="s">
        <v>135</v>
      </c>
      <c r="I1026">
        <v>240000</v>
      </c>
      <c r="J1026" t="s">
        <v>136</v>
      </c>
      <c r="K1026">
        <v>240000</v>
      </c>
      <c r="L1026" t="s">
        <v>137</v>
      </c>
      <c r="M1026">
        <v>500</v>
      </c>
      <c r="N1026" t="s">
        <v>138</v>
      </c>
      <c r="O1026" t="s">
        <v>139</v>
      </c>
      <c r="P1026">
        <v>300</v>
      </c>
      <c r="Q1026" t="s">
        <v>138</v>
      </c>
    </row>
    <row r="1027" spans="1:40">
      <c r="A1027" s="26">
        <v>41507.634495798608</v>
      </c>
      <c r="B1027" t="s">
        <v>130</v>
      </c>
      <c r="C1027" t="s">
        <v>258</v>
      </c>
      <c r="D1027" t="s">
        <v>1161</v>
      </c>
      <c r="E1027" t="s">
        <v>132</v>
      </c>
      <c r="F1027" t="s">
        <v>133</v>
      </c>
      <c r="G1027" t="s">
        <v>134</v>
      </c>
      <c r="H1027" t="s">
        <v>142</v>
      </c>
      <c r="I1027">
        <v>49</v>
      </c>
      <c r="J1027" t="s">
        <v>138</v>
      </c>
      <c r="K1027" t="s">
        <v>143</v>
      </c>
      <c r="L1027">
        <v>130</v>
      </c>
      <c r="M1027" t="s">
        <v>138</v>
      </c>
      <c r="N1027" t="s">
        <v>144</v>
      </c>
      <c r="O1027">
        <v>180</v>
      </c>
      <c r="P1027" t="s">
        <v>138</v>
      </c>
      <c r="Q1027" t="s">
        <v>145</v>
      </c>
      <c r="R1027">
        <v>140</v>
      </c>
      <c r="S1027" t="s">
        <v>138</v>
      </c>
      <c r="T1027" t="s">
        <v>146</v>
      </c>
      <c r="U1027">
        <v>80</v>
      </c>
      <c r="V1027" t="s">
        <v>138</v>
      </c>
      <c r="W1027" t="s">
        <v>147</v>
      </c>
      <c r="X1027">
        <v>101</v>
      </c>
      <c r="Y1027" t="s">
        <v>138</v>
      </c>
      <c r="Z1027" t="s">
        <v>148</v>
      </c>
      <c r="AA1027">
        <v>190</v>
      </c>
      <c r="AB1027" t="s">
        <v>138</v>
      </c>
      <c r="AC1027" t="s">
        <v>149</v>
      </c>
      <c r="AD1027">
        <v>20</v>
      </c>
      <c r="AE1027" t="s">
        <v>138</v>
      </c>
    </row>
    <row r="1028" spans="1:40">
      <c r="A1028" s="26">
        <v>41507.634495798608</v>
      </c>
      <c r="B1028" t="s">
        <v>130</v>
      </c>
      <c r="C1028" t="s">
        <v>258</v>
      </c>
      <c r="D1028" t="s">
        <v>1162</v>
      </c>
    </row>
    <row r="1029" spans="1:40">
      <c r="A1029" s="26">
        <v>41507.634495798608</v>
      </c>
      <c r="B1029" t="s">
        <v>130</v>
      </c>
      <c r="C1029" t="s">
        <v>258</v>
      </c>
      <c r="D1029" t="s">
        <v>1163</v>
      </c>
      <c r="E1029" t="s">
        <v>132</v>
      </c>
      <c r="F1029" t="s">
        <v>133</v>
      </c>
      <c r="G1029" t="s">
        <v>134</v>
      </c>
      <c r="H1029" t="s">
        <v>152</v>
      </c>
      <c r="I1029">
        <v>50</v>
      </c>
      <c r="J1029" t="s">
        <v>138</v>
      </c>
      <c r="K1029" t="s">
        <v>153</v>
      </c>
      <c r="L1029">
        <v>50</v>
      </c>
      <c r="M1029" t="s">
        <v>138</v>
      </c>
      <c r="N1029" t="s">
        <v>154</v>
      </c>
      <c r="O1029">
        <v>50</v>
      </c>
      <c r="P1029" t="s">
        <v>138</v>
      </c>
    </row>
    <row r="1030" spans="1:40">
      <c r="A1030" s="26">
        <v>41507.634495798608</v>
      </c>
      <c r="B1030" t="s">
        <v>130</v>
      </c>
      <c r="C1030" t="s">
        <v>258</v>
      </c>
      <c r="D1030" t="s">
        <v>1164</v>
      </c>
      <c r="E1030" t="s">
        <v>132</v>
      </c>
      <c r="F1030" t="s">
        <v>133</v>
      </c>
      <c r="G1030" t="s">
        <v>134</v>
      </c>
      <c r="H1030" t="s">
        <v>156</v>
      </c>
      <c r="I1030">
        <v>35</v>
      </c>
      <c r="J1030" t="s">
        <v>138</v>
      </c>
      <c r="K1030" t="s">
        <v>157</v>
      </c>
      <c r="L1030">
        <v>5</v>
      </c>
      <c r="M1030" t="s">
        <v>138</v>
      </c>
      <c r="N1030" t="s">
        <v>158</v>
      </c>
      <c r="O1030">
        <v>60</v>
      </c>
      <c r="P1030" t="s">
        <v>138</v>
      </c>
    </row>
    <row r="1031" spans="1:40">
      <c r="A1031" s="26">
        <v>41507.634495798608</v>
      </c>
      <c r="B1031" t="s">
        <v>130</v>
      </c>
      <c r="C1031" t="s">
        <v>258</v>
      </c>
      <c r="D1031" t="s">
        <v>1165</v>
      </c>
      <c r="E1031" t="s">
        <v>132</v>
      </c>
      <c r="F1031" t="s">
        <v>133</v>
      </c>
      <c r="G1031" t="s">
        <v>134</v>
      </c>
      <c r="H1031" t="s">
        <v>160</v>
      </c>
      <c r="I1031">
        <v>1</v>
      </c>
      <c r="J1031" t="s">
        <v>138</v>
      </c>
    </row>
    <row r="1032" spans="1:40">
      <c r="A1032" s="26">
        <v>41507.634495798608</v>
      </c>
      <c r="B1032" t="s">
        <v>130</v>
      </c>
      <c r="C1032" t="s">
        <v>258</v>
      </c>
      <c r="D1032" t="s">
        <v>1166</v>
      </c>
      <c r="E1032" t="s">
        <v>132</v>
      </c>
      <c r="F1032" t="s">
        <v>133</v>
      </c>
      <c r="G1032" t="s">
        <v>134</v>
      </c>
      <c r="H1032" t="s">
        <v>162</v>
      </c>
      <c r="I1032">
        <v>30</v>
      </c>
      <c r="J1032" t="s">
        <v>138</v>
      </c>
      <c r="K1032" t="s">
        <v>163</v>
      </c>
      <c r="L1032">
        <v>30</v>
      </c>
      <c r="M1032" t="s">
        <v>138</v>
      </c>
      <c r="N1032" t="s">
        <v>164</v>
      </c>
      <c r="O1032">
        <v>30</v>
      </c>
      <c r="P1032" t="s">
        <v>138</v>
      </c>
      <c r="Q1032" t="s">
        <v>165</v>
      </c>
      <c r="R1032">
        <v>10</v>
      </c>
      <c r="S1032" t="s">
        <v>138</v>
      </c>
      <c r="T1032" t="s">
        <v>166</v>
      </c>
      <c r="U1032">
        <v>20</v>
      </c>
      <c r="V1032" t="s">
        <v>138</v>
      </c>
      <c r="W1032" t="s">
        <v>167</v>
      </c>
      <c r="X1032">
        <v>20</v>
      </c>
      <c r="Y1032" t="s">
        <v>138</v>
      </c>
      <c r="Z1032" t="s">
        <v>168</v>
      </c>
      <c r="AA1032">
        <v>20</v>
      </c>
      <c r="AB1032" t="s">
        <v>138</v>
      </c>
      <c r="AC1032" t="s">
        <v>169</v>
      </c>
      <c r="AD1032">
        <v>20</v>
      </c>
      <c r="AE1032" t="s">
        <v>138</v>
      </c>
      <c r="AF1032" t="s">
        <v>170</v>
      </c>
      <c r="AG1032">
        <v>115200</v>
      </c>
      <c r="AH1032" t="s">
        <v>138</v>
      </c>
      <c r="AI1032" t="s">
        <v>171</v>
      </c>
      <c r="AJ1032">
        <v>12000</v>
      </c>
      <c r="AK1032" t="s">
        <v>138</v>
      </c>
      <c r="AL1032" t="s">
        <v>172</v>
      </c>
      <c r="AM1032">
        <v>30000</v>
      </c>
      <c r="AN1032" t="s">
        <v>138</v>
      </c>
    </row>
    <row r="1033" spans="1:40">
      <c r="A1033" s="26">
        <v>41507.634495798608</v>
      </c>
      <c r="B1033" t="s">
        <v>130</v>
      </c>
      <c r="C1033" t="s">
        <v>258</v>
      </c>
      <c r="D1033" t="s">
        <v>1167</v>
      </c>
      <c r="E1033" t="s">
        <v>132</v>
      </c>
      <c r="F1033" t="s">
        <v>133</v>
      </c>
      <c r="G1033" t="s">
        <v>134</v>
      </c>
      <c r="H1033" t="s">
        <v>174</v>
      </c>
      <c r="I1033">
        <v>60</v>
      </c>
      <c r="J1033" t="s">
        <v>138</v>
      </c>
      <c r="K1033" t="s">
        <v>175</v>
      </c>
      <c r="L1033">
        <v>40</v>
      </c>
      <c r="M1033" t="s">
        <v>138</v>
      </c>
      <c r="N1033" t="s">
        <v>176</v>
      </c>
      <c r="O1033">
        <v>50</v>
      </c>
      <c r="P1033" t="s">
        <v>138</v>
      </c>
      <c r="Q1033" t="s">
        <v>177</v>
      </c>
      <c r="R1033">
        <v>40</v>
      </c>
      <c r="S1033" t="s">
        <v>138</v>
      </c>
      <c r="T1033" t="s">
        <v>178</v>
      </c>
      <c r="U1033">
        <v>60</v>
      </c>
      <c r="V1033" t="s">
        <v>138</v>
      </c>
      <c r="W1033" t="s">
        <v>179</v>
      </c>
      <c r="X1033">
        <v>50</v>
      </c>
      <c r="Y1033" t="s">
        <v>138</v>
      </c>
      <c r="Z1033" t="s">
        <v>180</v>
      </c>
      <c r="AA1033">
        <v>50</v>
      </c>
      <c r="AB1033" t="s">
        <v>138</v>
      </c>
      <c r="AC1033" t="s">
        <v>181</v>
      </c>
      <c r="AD1033">
        <v>35</v>
      </c>
      <c r="AE1033" t="s">
        <v>138</v>
      </c>
      <c r="AF1033" t="s">
        <v>182</v>
      </c>
      <c r="AG1033">
        <v>8</v>
      </c>
      <c r="AH1033" t="s">
        <v>138</v>
      </c>
      <c r="AI1033" t="s">
        <v>183</v>
      </c>
      <c r="AJ1033">
        <v>90</v>
      </c>
      <c r="AK1033" t="s">
        <v>138</v>
      </c>
      <c r="AL1033" t="s">
        <v>184</v>
      </c>
      <c r="AM1033">
        <v>1</v>
      </c>
      <c r="AN1033" t="s">
        <v>138</v>
      </c>
    </row>
    <row r="1034" spans="1:40">
      <c r="A1034" s="26">
        <v>41507.634495798608</v>
      </c>
      <c r="B1034" t="s">
        <v>130</v>
      </c>
      <c r="C1034" t="s">
        <v>258</v>
      </c>
      <c r="D1034" t="s">
        <v>1168</v>
      </c>
      <c r="E1034" t="s">
        <v>132</v>
      </c>
      <c r="F1034" t="s">
        <v>133</v>
      </c>
      <c r="G1034" t="s">
        <v>134</v>
      </c>
      <c r="H1034" t="s">
        <v>186</v>
      </c>
      <c r="I1034">
        <v>33</v>
      </c>
      <c r="J1034" t="s">
        <v>138</v>
      </c>
      <c r="K1034" t="s">
        <v>187</v>
      </c>
      <c r="L1034">
        <v>33</v>
      </c>
      <c r="M1034" t="s">
        <v>138</v>
      </c>
      <c r="N1034" t="s">
        <v>188</v>
      </c>
      <c r="O1034">
        <v>34</v>
      </c>
      <c r="P1034" t="s">
        <v>138</v>
      </c>
      <c r="Q1034" t="s">
        <v>166</v>
      </c>
      <c r="R1034">
        <v>20</v>
      </c>
      <c r="S1034" t="s">
        <v>138</v>
      </c>
      <c r="T1034" t="s">
        <v>167</v>
      </c>
      <c r="U1034">
        <v>20</v>
      </c>
      <c r="V1034" t="s">
        <v>138</v>
      </c>
      <c r="W1034" t="s">
        <v>168</v>
      </c>
      <c r="X1034">
        <v>20</v>
      </c>
      <c r="Y1034" t="s">
        <v>138</v>
      </c>
      <c r="Z1034" t="s">
        <v>189</v>
      </c>
      <c r="AA1034">
        <v>20</v>
      </c>
      <c r="AB1034" t="s">
        <v>138</v>
      </c>
      <c r="AC1034" t="s">
        <v>190</v>
      </c>
      <c r="AD1034">
        <v>20</v>
      </c>
      <c r="AE1034" t="s">
        <v>138</v>
      </c>
      <c r="AF1034" t="s">
        <v>191</v>
      </c>
      <c r="AG1034">
        <v>20</v>
      </c>
      <c r="AH1034" t="s">
        <v>138</v>
      </c>
      <c r="AI1034" t="s">
        <v>170</v>
      </c>
      <c r="AJ1034">
        <v>115200</v>
      </c>
      <c r="AK1034" t="s">
        <v>138</v>
      </c>
      <c r="AL1034" t="s">
        <v>171</v>
      </c>
      <c r="AM1034">
        <v>12000</v>
      </c>
      <c r="AN1034" t="s">
        <v>138</v>
      </c>
    </row>
    <row r="1035" spans="1:40">
      <c r="A1035" s="26">
        <v>41507.634495798608</v>
      </c>
      <c r="B1035" t="s">
        <v>130</v>
      </c>
      <c r="C1035" t="s">
        <v>258</v>
      </c>
      <c r="D1035" t="s">
        <v>1169</v>
      </c>
      <c r="E1035" t="s">
        <v>193</v>
      </c>
      <c r="F1035" t="s">
        <v>194</v>
      </c>
      <c r="G1035" t="s">
        <v>195</v>
      </c>
    </row>
    <row r="1036" spans="1:40">
      <c r="A1036" s="26">
        <v>41507.634495798608</v>
      </c>
      <c r="B1036" t="s">
        <v>130</v>
      </c>
      <c r="C1036" t="s">
        <v>258</v>
      </c>
      <c r="D1036" t="s">
        <v>1170</v>
      </c>
      <c r="E1036" t="s">
        <v>193</v>
      </c>
      <c r="F1036" t="s">
        <v>1171</v>
      </c>
      <c r="G1036" t="s">
        <v>1172</v>
      </c>
      <c r="H1036" t="s">
        <v>1173</v>
      </c>
    </row>
    <row r="1037" spans="1:40">
      <c r="A1037" s="26">
        <v>41507.63449596065</v>
      </c>
      <c r="B1037" t="s">
        <v>130</v>
      </c>
      <c r="C1037" t="s">
        <v>127</v>
      </c>
      <c r="D1037" t="s">
        <v>1174</v>
      </c>
    </row>
    <row r="1038" spans="1:40">
      <c r="A1038" s="26">
        <v>41507.634495972219</v>
      </c>
      <c r="B1038" t="s">
        <v>130</v>
      </c>
      <c r="C1038" t="s">
        <v>127</v>
      </c>
      <c r="D1038" t="s">
        <v>1175</v>
      </c>
      <c r="E1038" t="s">
        <v>132</v>
      </c>
      <c r="F1038" t="s">
        <v>133</v>
      </c>
      <c r="G1038" t="s">
        <v>134</v>
      </c>
      <c r="H1038" t="s">
        <v>135</v>
      </c>
      <c r="I1038">
        <v>240000</v>
      </c>
      <c r="J1038" t="s">
        <v>136</v>
      </c>
      <c r="K1038">
        <v>240000</v>
      </c>
      <c r="L1038" t="s">
        <v>137</v>
      </c>
      <c r="M1038">
        <v>500</v>
      </c>
      <c r="N1038" t="s">
        <v>138</v>
      </c>
      <c r="O1038" t="s">
        <v>139</v>
      </c>
      <c r="P1038">
        <v>300</v>
      </c>
      <c r="Q1038" t="s">
        <v>138</v>
      </c>
    </row>
    <row r="1039" spans="1:40">
      <c r="A1039" s="26">
        <v>41507.634495972219</v>
      </c>
      <c r="B1039" t="s">
        <v>130</v>
      </c>
      <c r="C1039" t="s">
        <v>127</v>
      </c>
      <c r="D1039" t="s">
        <v>1176</v>
      </c>
      <c r="E1039" t="s">
        <v>132</v>
      </c>
      <c r="F1039" t="s">
        <v>133</v>
      </c>
      <c r="G1039" t="s">
        <v>134</v>
      </c>
      <c r="H1039" t="s">
        <v>142</v>
      </c>
      <c r="I1039">
        <v>49</v>
      </c>
      <c r="J1039" t="s">
        <v>138</v>
      </c>
      <c r="K1039" t="s">
        <v>143</v>
      </c>
      <c r="L1039">
        <v>130</v>
      </c>
      <c r="M1039" t="s">
        <v>138</v>
      </c>
      <c r="N1039" t="s">
        <v>144</v>
      </c>
      <c r="O1039">
        <v>180</v>
      </c>
      <c r="P1039" t="s">
        <v>138</v>
      </c>
      <c r="Q1039" t="s">
        <v>145</v>
      </c>
      <c r="R1039">
        <v>140</v>
      </c>
      <c r="S1039" t="s">
        <v>138</v>
      </c>
      <c r="T1039" t="s">
        <v>146</v>
      </c>
      <c r="U1039">
        <v>80</v>
      </c>
      <c r="V1039" t="s">
        <v>138</v>
      </c>
      <c r="W1039" t="s">
        <v>147</v>
      </c>
      <c r="X1039">
        <v>101</v>
      </c>
      <c r="Y1039" t="s">
        <v>138</v>
      </c>
      <c r="Z1039" t="s">
        <v>148</v>
      </c>
      <c r="AA1039">
        <v>190</v>
      </c>
      <c r="AB1039" t="s">
        <v>138</v>
      </c>
      <c r="AC1039" t="s">
        <v>149</v>
      </c>
      <c r="AD1039">
        <v>20</v>
      </c>
      <c r="AE1039" t="s">
        <v>138</v>
      </c>
    </row>
    <row r="1040" spans="1:40">
      <c r="A1040" s="26">
        <v>41507.634495972219</v>
      </c>
      <c r="B1040" t="s">
        <v>130</v>
      </c>
      <c r="C1040" t="s">
        <v>127</v>
      </c>
      <c r="D1040" t="s">
        <v>1177</v>
      </c>
    </row>
    <row r="1041" spans="1:40">
      <c r="A1041" s="26">
        <v>41507.634495972219</v>
      </c>
      <c r="B1041" t="s">
        <v>130</v>
      </c>
      <c r="C1041" t="s">
        <v>127</v>
      </c>
      <c r="D1041" t="s">
        <v>1178</v>
      </c>
      <c r="E1041" t="s">
        <v>132</v>
      </c>
      <c r="F1041" t="s">
        <v>133</v>
      </c>
      <c r="G1041" t="s">
        <v>134</v>
      </c>
      <c r="H1041" t="s">
        <v>152</v>
      </c>
      <c r="I1041">
        <v>50</v>
      </c>
      <c r="J1041" t="s">
        <v>138</v>
      </c>
      <c r="K1041" t="s">
        <v>153</v>
      </c>
      <c r="L1041">
        <v>50</v>
      </c>
      <c r="M1041" t="s">
        <v>138</v>
      </c>
      <c r="N1041" t="s">
        <v>154</v>
      </c>
      <c r="O1041">
        <v>50</v>
      </c>
      <c r="P1041" t="s">
        <v>138</v>
      </c>
    </row>
    <row r="1042" spans="1:40">
      <c r="A1042" s="26">
        <v>41507.634495972219</v>
      </c>
      <c r="B1042" t="s">
        <v>130</v>
      </c>
      <c r="C1042" t="s">
        <v>127</v>
      </c>
      <c r="D1042" t="s">
        <v>1179</v>
      </c>
      <c r="E1042" t="s">
        <v>132</v>
      </c>
      <c r="F1042" t="s">
        <v>133</v>
      </c>
      <c r="G1042" t="s">
        <v>134</v>
      </c>
      <c r="H1042" t="s">
        <v>156</v>
      </c>
      <c r="I1042">
        <v>35</v>
      </c>
      <c r="J1042" t="s">
        <v>138</v>
      </c>
      <c r="K1042" t="s">
        <v>157</v>
      </c>
      <c r="L1042">
        <v>5</v>
      </c>
      <c r="M1042" t="s">
        <v>138</v>
      </c>
      <c r="N1042" t="s">
        <v>158</v>
      </c>
      <c r="O1042">
        <v>60</v>
      </c>
      <c r="P1042" t="s">
        <v>138</v>
      </c>
    </row>
    <row r="1043" spans="1:40">
      <c r="A1043" s="26">
        <v>41507.634495972219</v>
      </c>
      <c r="B1043" t="s">
        <v>130</v>
      </c>
      <c r="C1043" t="s">
        <v>127</v>
      </c>
      <c r="D1043" t="s">
        <v>1180</v>
      </c>
      <c r="E1043" t="s">
        <v>132</v>
      </c>
      <c r="F1043" t="s">
        <v>133</v>
      </c>
      <c r="G1043" t="s">
        <v>134</v>
      </c>
      <c r="H1043" t="s">
        <v>160</v>
      </c>
      <c r="I1043">
        <v>1</v>
      </c>
      <c r="J1043" t="s">
        <v>138</v>
      </c>
    </row>
    <row r="1044" spans="1:40">
      <c r="A1044" s="26">
        <v>41507.634495972219</v>
      </c>
      <c r="B1044" t="s">
        <v>130</v>
      </c>
      <c r="C1044" t="s">
        <v>127</v>
      </c>
      <c r="D1044" t="s">
        <v>1181</v>
      </c>
      <c r="E1044" t="s">
        <v>132</v>
      </c>
      <c r="F1044" t="s">
        <v>133</v>
      </c>
      <c r="G1044" t="s">
        <v>134</v>
      </c>
      <c r="H1044" t="s">
        <v>162</v>
      </c>
      <c r="I1044">
        <v>30</v>
      </c>
      <c r="J1044" t="s">
        <v>138</v>
      </c>
      <c r="K1044" t="s">
        <v>163</v>
      </c>
      <c r="L1044">
        <v>30</v>
      </c>
      <c r="M1044" t="s">
        <v>138</v>
      </c>
      <c r="N1044" t="s">
        <v>164</v>
      </c>
      <c r="O1044">
        <v>30</v>
      </c>
      <c r="P1044" t="s">
        <v>138</v>
      </c>
      <c r="Q1044" t="s">
        <v>165</v>
      </c>
      <c r="R1044">
        <v>10</v>
      </c>
      <c r="S1044" t="s">
        <v>138</v>
      </c>
      <c r="T1044" t="s">
        <v>166</v>
      </c>
      <c r="U1044">
        <v>20</v>
      </c>
      <c r="V1044" t="s">
        <v>138</v>
      </c>
      <c r="W1044" t="s">
        <v>167</v>
      </c>
      <c r="X1044">
        <v>20</v>
      </c>
      <c r="Y1044" t="s">
        <v>138</v>
      </c>
      <c r="Z1044" t="s">
        <v>168</v>
      </c>
      <c r="AA1044">
        <v>20</v>
      </c>
      <c r="AB1044" t="s">
        <v>138</v>
      </c>
      <c r="AC1044" t="s">
        <v>169</v>
      </c>
      <c r="AD1044">
        <v>20</v>
      </c>
      <c r="AE1044" t="s">
        <v>138</v>
      </c>
      <c r="AF1044" t="s">
        <v>170</v>
      </c>
      <c r="AG1044">
        <v>115200</v>
      </c>
      <c r="AH1044" t="s">
        <v>138</v>
      </c>
      <c r="AI1044" t="s">
        <v>171</v>
      </c>
      <c r="AJ1044">
        <v>12000</v>
      </c>
      <c r="AK1044" t="s">
        <v>138</v>
      </c>
      <c r="AL1044" t="s">
        <v>172</v>
      </c>
      <c r="AM1044">
        <v>30000</v>
      </c>
      <c r="AN1044" t="s">
        <v>138</v>
      </c>
    </row>
    <row r="1045" spans="1:40">
      <c r="A1045" s="26">
        <v>41507.634495972219</v>
      </c>
      <c r="B1045" t="s">
        <v>130</v>
      </c>
      <c r="C1045" t="s">
        <v>127</v>
      </c>
      <c r="D1045" t="s">
        <v>1182</v>
      </c>
      <c r="E1045" t="s">
        <v>132</v>
      </c>
      <c r="F1045" t="s">
        <v>133</v>
      </c>
      <c r="G1045" t="s">
        <v>134</v>
      </c>
      <c r="H1045" t="s">
        <v>174</v>
      </c>
      <c r="I1045">
        <v>60</v>
      </c>
      <c r="J1045" t="s">
        <v>138</v>
      </c>
      <c r="K1045" t="s">
        <v>175</v>
      </c>
      <c r="L1045">
        <v>40</v>
      </c>
      <c r="M1045" t="s">
        <v>138</v>
      </c>
      <c r="N1045" t="s">
        <v>176</v>
      </c>
      <c r="O1045">
        <v>50</v>
      </c>
      <c r="P1045" t="s">
        <v>138</v>
      </c>
      <c r="Q1045" t="s">
        <v>177</v>
      </c>
      <c r="R1045">
        <v>40</v>
      </c>
      <c r="S1045" t="s">
        <v>138</v>
      </c>
      <c r="T1045" t="s">
        <v>178</v>
      </c>
      <c r="U1045">
        <v>60</v>
      </c>
      <c r="V1045" t="s">
        <v>138</v>
      </c>
      <c r="W1045" t="s">
        <v>179</v>
      </c>
      <c r="X1045">
        <v>50</v>
      </c>
      <c r="Y1045" t="s">
        <v>138</v>
      </c>
      <c r="Z1045" t="s">
        <v>180</v>
      </c>
      <c r="AA1045">
        <v>50</v>
      </c>
      <c r="AB1045" t="s">
        <v>138</v>
      </c>
      <c r="AC1045" t="s">
        <v>181</v>
      </c>
      <c r="AD1045">
        <v>35</v>
      </c>
      <c r="AE1045" t="s">
        <v>138</v>
      </c>
      <c r="AF1045" t="s">
        <v>182</v>
      </c>
      <c r="AG1045">
        <v>8</v>
      </c>
      <c r="AH1045" t="s">
        <v>138</v>
      </c>
      <c r="AI1045" t="s">
        <v>183</v>
      </c>
      <c r="AJ1045">
        <v>90</v>
      </c>
      <c r="AK1045" t="s">
        <v>138</v>
      </c>
      <c r="AL1045" t="s">
        <v>184</v>
      </c>
      <c r="AM1045">
        <v>1</v>
      </c>
      <c r="AN1045" t="s">
        <v>138</v>
      </c>
    </row>
    <row r="1046" spans="1:40">
      <c r="A1046" s="26">
        <v>41507.634495972219</v>
      </c>
      <c r="B1046" t="s">
        <v>130</v>
      </c>
      <c r="C1046" t="s">
        <v>127</v>
      </c>
      <c r="D1046" t="s">
        <v>1183</v>
      </c>
      <c r="E1046" t="s">
        <v>132</v>
      </c>
      <c r="F1046" t="s">
        <v>133</v>
      </c>
      <c r="G1046" t="s">
        <v>134</v>
      </c>
      <c r="H1046" t="s">
        <v>186</v>
      </c>
      <c r="I1046">
        <v>33</v>
      </c>
      <c r="J1046" t="s">
        <v>138</v>
      </c>
      <c r="K1046" t="s">
        <v>187</v>
      </c>
      <c r="L1046">
        <v>33</v>
      </c>
      <c r="M1046" t="s">
        <v>138</v>
      </c>
      <c r="N1046" t="s">
        <v>188</v>
      </c>
      <c r="O1046">
        <v>34</v>
      </c>
      <c r="P1046" t="s">
        <v>138</v>
      </c>
      <c r="Q1046" t="s">
        <v>166</v>
      </c>
      <c r="R1046">
        <v>20</v>
      </c>
      <c r="S1046" t="s">
        <v>138</v>
      </c>
      <c r="T1046" t="s">
        <v>167</v>
      </c>
      <c r="U1046">
        <v>20</v>
      </c>
      <c r="V1046" t="s">
        <v>138</v>
      </c>
      <c r="W1046" t="s">
        <v>168</v>
      </c>
      <c r="X1046">
        <v>20</v>
      </c>
      <c r="Y1046" t="s">
        <v>138</v>
      </c>
      <c r="Z1046" t="s">
        <v>189</v>
      </c>
      <c r="AA1046">
        <v>20</v>
      </c>
      <c r="AB1046" t="s">
        <v>138</v>
      </c>
      <c r="AC1046" t="s">
        <v>190</v>
      </c>
      <c r="AD1046">
        <v>20</v>
      </c>
      <c r="AE1046" t="s">
        <v>138</v>
      </c>
      <c r="AF1046" t="s">
        <v>191</v>
      </c>
      <c r="AG1046">
        <v>20</v>
      </c>
      <c r="AH1046" t="s">
        <v>138</v>
      </c>
      <c r="AI1046" t="s">
        <v>170</v>
      </c>
      <c r="AJ1046">
        <v>115200</v>
      </c>
      <c r="AK1046" t="s">
        <v>138</v>
      </c>
      <c r="AL1046" t="s">
        <v>171</v>
      </c>
      <c r="AM1046">
        <v>12000</v>
      </c>
      <c r="AN1046" t="s">
        <v>138</v>
      </c>
    </row>
    <row r="1047" spans="1:40">
      <c r="A1047" s="26">
        <v>41507.634495972219</v>
      </c>
      <c r="B1047" t="s">
        <v>130</v>
      </c>
      <c r="C1047" t="s">
        <v>127</v>
      </c>
      <c r="D1047" t="s">
        <v>1184</v>
      </c>
      <c r="E1047" t="s">
        <v>193</v>
      </c>
      <c r="F1047" t="s">
        <v>194</v>
      </c>
      <c r="G1047" t="s">
        <v>195</v>
      </c>
    </row>
    <row r="1048" spans="1:40">
      <c r="A1048" s="26">
        <v>41507.634495972219</v>
      </c>
      <c r="B1048" t="s">
        <v>130</v>
      </c>
      <c r="C1048" t="s">
        <v>127</v>
      </c>
      <c r="D1048" t="s">
        <v>1185</v>
      </c>
      <c r="E1048" t="s">
        <v>193</v>
      </c>
      <c r="F1048" t="s">
        <v>1186</v>
      </c>
      <c r="G1048" t="s">
        <v>1187</v>
      </c>
      <c r="H1048" t="s">
        <v>1188</v>
      </c>
    </row>
    <row r="1049" spans="1:40">
      <c r="A1049" s="26">
        <v>41507.634495972219</v>
      </c>
      <c r="B1049" t="s">
        <v>130</v>
      </c>
      <c r="C1049" t="s">
        <v>237</v>
      </c>
      <c r="D1049" t="s">
        <v>1189</v>
      </c>
    </row>
    <row r="1050" spans="1:40">
      <c r="A1050" s="26">
        <v>41507.634495972219</v>
      </c>
      <c r="B1050" t="s">
        <v>130</v>
      </c>
      <c r="C1050" t="s">
        <v>237</v>
      </c>
      <c r="D1050" t="s">
        <v>1190</v>
      </c>
      <c r="E1050" t="s">
        <v>132</v>
      </c>
      <c r="F1050" t="s">
        <v>133</v>
      </c>
      <c r="G1050" t="s">
        <v>134</v>
      </c>
      <c r="H1050" t="s">
        <v>135</v>
      </c>
      <c r="I1050">
        <v>240000</v>
      </c>
      <c r="J1050" t="s">
        <v>136</v>
      </c>
      <c r="K1050">
        <v>240000</v>
      </c>
      <c r="L1050" t="s">
        <v>137</v>
      </c>
      <c r="M1050">
        <v>500</v>
      </c>
      <c r="N1050" t="s">
        <v>138</v>
      </c>
      <c r="O1050" t="s">
        <v>139</v>
      </c>
      <c r="P1050">
        <v>300</v>
      </c>
      <c r="Q1050" t="s">
        <v>138</v>
      </c>
    </row>
    <row r="1051" spans="1:40">
      <c r="A1051" s="26">
        <v>41507.634495972219</v>
      </c>
      <c r="B1051" t="s">
        <v>130</v>
      </c>
      <c r="C1051" t="s">
        <v>237</v>
      </c>
      <c r="D1051" t="s">
        <v>1191</v>
      </c>
      <c r="E1051" t="s">
        <v>132</v>
      </c>
      <c r="F1051" t="s">
        <v>133</v>
      </c>
      <c r="G1051" t="s">
        <v>134</v>
      </c>
      <c r="H1051" t="s">
        <v>142</v>
      </c>
      <c r="I1051">
        <v>49</v>
      </c>
      <c r="J1051" t="s">
        <v>138</v>
      </c>
      <c r="K1051" t="s">
        <v>143</v>
      </c>
      <c r="L1051">
        <v>130</v>
      </c>
      <c r="M1051" t="s">
        <v>138</v>
      </c>
      <c r="N1051" t="s">
        <v>144</v>
      </c>
      <c r="O1051">
        <v>180</v>
      </c>
      <c r="P1051" t="s">
        <v>138</v>
      </c>
      <c r="Q1051" t="s">
        <v>145</v>
      </c>
      <c r="R1051">
        <v>140</v>
      </c>
      <c r="S1051" t="s">
        <v>138</v>
      </c>
      <c r="T1051" t="s">
        <v>146</v>
      </c>
      <c r="U1051">
        <v>80</v>
      </c>
      <c r="V1051" t="s">
        <v>138</v>
      </c>
      <c r="W1051" t="s">
        <v>147</v>
      </c>
      <c r="X1051">
        <v>101</v>
      </c>
      <c r="Y1051" t="s">
        <v>138</v>
      </c>
      <c r="Z1051" t="s">
        <v>148</v>
      </c>
      <c r="AA1051">
        <v>190</v>
      </c>
      <c r="AB1051" t="s">
        <v>138</v>
      </c>
      <c r="AC1051" t="s">
        <v>149</v>
      </c>
      <c r="AD1051">
        <v>20</v>
      </c>
      <c r="AE1051" t="s">
        <v>138</v>
      </c>
    </row>
    <row r="1052" spans="1:40">
      <c r="A1052" s="26">
        <v>41507.634495972219</v>
      </c>
      <c r="B1052" t="s">
        <v>130</v>
      </c>
      <c r="C1052" t="s">
        <v>237</v>
      </c>
      <c r="D1052" t="s">
        <v>1192</v>
      </c>
    </row>
    <row r="1053" spans="1:40">
      <c r="A1053" s="26">
        <v>41507.634495972219</v>
      </c>
      <c r="B1053" t="s">
        <v>130</v>
      </c>
      <c r="C1053" t="s">
        <v>237</v>
      </c>
      <c r="D1053" t="s">
        <v>1193</v>
      </c>
      <c r="E1053" t="s">
        <v>132</v>
      </c>
      <c r="F1053" t="s">
        <v>133</v>
      </c>
      <c r="G1053" t="s">
        <v>134</v>
      </c>
      <c r="H1053" t="s">
        <v>152</v>
      </c>
      <c r="I1053">
        <v>50</v>
      </c>
      <c r="J1053" t="s">
        <v>138</v>
      </c>
      <c r="K1053" t="s">
        <v>153</v>
      </c>
      <c r="L1053">
        <v>50</v>
      </c>
      <c r="M1053" t="s">
        <v>138</v>
      </c>
      <c r="N1053" t="s">
        <v>154</v>
      </c>
      <c r="O1053">
        <v>50</v>
      </c>
      <c r="P1053" t="s">
        <v>138</v>
      </c>
    </row>
    <row r="1054" spans="1:40">
      <c r="A1054" s="26">
        <v>41507.634495972219</v>
      </c>
      <c r="B1054" t="s">
        <v>130</v>
      </c>
      <c r="C1054" t="s">
        <v>237</v>
      </c>
      <c r="D1054" t="s">
        <v>1194</v>
      </c>
      <c r="E1054" t="s">
        <v>132</v>
      </c>
      <c r="F1054" t="s">
        <v>133</v>
      </c>
      <c r="G1054" t="s">
        <v>134</v>
      </c>
      <c r="H1054" t="s">
        <v>156</v>
      </c>
      <c r="I1054">
        <v>35</v>
      </c>
      <c r="J1054" t="s">
        <v>138</v>
      </c>
      <c r="K1054" t="s">
        <v>157</v>
      </c>
      <c r="L1054">
        <v>5</v>
      </c>
      <c r="M1054" t="s">
        <v>138</v>
      </c>
      <c r="N1054" t="s">
        <v>158</v>
      </c>
      <c r="O1054">
        <v>60</v>
      </c>
      <c r="P1054" t="s">
        <v>138</v>
      </c>
    </row>
    <row r="1055" spans="1:40">
      <c r="A1055" s="26">
        <v>41507.634495972219</v>
      </c>
      <c r="B1055" t="s">
        <v>130</v>
      </c>
      <c r="C1055" t="s">
        <v>237</v>
      </c>
      <c r="D1055" t="s">
        <v>1195</v>
      </c>
      <c r="E1055" t="s">
        <v>132</v>
      </c>
      <c r="F1055" t="s">
        <v>133</v>
      </c>
      <c r="G1055" t="s">
        <v>134</v>
      </c>
      <c r="H1055" t="s">
        <v>160</v>
      </c>
      <c r="I1055">
        <v>1</v>
      </c>
      <c r="J1055" t="s">
        <v>138</v>
      </c>
    </row>
    <row r="1056" spans="1:40">
      <c r="A1056" s="26">
        <v>41507.634495972219</v>
      </c>
      <c r="B1056" t="s">
        <v>130</v>
      </c>
      <c r="C1056" t="s">
        <v>237</v>
      </c>
      <c r="D1056" t="s">
        <v>1196</v>
      </c>
      <c r="E1056" t="s">
        <v>132</v>
      </c>
      <c r="F1056" t="s">
        <v>133</v>
      </c>
      <c r="G1056" t="s">
        <v>134</v>
      </c>
      <c r="H1056" t="s">
        <v>162</v>
      </c>
      <c r="I1056">
        <v>30</v>
      </c>
      <c r="J1056" t="s">
        <v>138</v>
      </c>
      <c r="K1056" t="s">
        <v>163</v>
      </c>
      <c r="L1056">
        <v>30</v>
      </c>
      <c r="M1056" t="s">
        <v>138</v>
      </c>
      <c r="N1056" t="s">
        <v>164</v>
      </c>
      <c r="O1056">
        <v>30</v>
      </c>
      <c r="P1056" t="s">
        <v>138</v>
      </c>
      <c r="Q1056" t="s">
        <v>165</v>
      </c>
      <c r="R1056">
        <v>10</v>
      </c>
      <c r="S1056" t="s">
        <v>138</v>
      </c>
      <c r="T1056" t="s">
        <v>166</v>
      </c>
      <c r="U1056">
        <v>20</v>
      </c>
      <c r="V1056" t="s">
        <v>138</v>
      </c>
      <c r="W1056" t="s">
        <v>167</v>
      </c>
      <c r="X1056">
        <v>20</v>
      </c>
      <c r="Y1056" t="s">
        <v>138</v>
      </c>
      <c r="Z1056" t="s">
        <v>168</v>
      </c>
      <c r="AA1056">
        <v>20</v>
      </c>
      <c r="AB1056" t="s">
        <v>138</v>
      </c>
      <c r="AC1056" t="s">
        <v>169</v>
      </c>
      <c r="AD1056">
        <v>20</v>
      </c>
      <c r="AE1056" t="s">
        <v>138</v>
      </c>
      <c r="AF1056" t="s">
        <v>170</v>
      </c>
      <c r="AG1056">
        <v>115200</v>
      </c>
      <c r="AH1056" t="s">
        <v>138</v>
      </c>
      <c r="AI1056" t="s">
        <v>171</v>
      </c>
      <c r="AJ1056">
        <v>12000</v>
      </c>
      <c r="AK1056" t="s">
        <v>138</v>
      </c>
      <c r="AL1056" t="s">
        <v>172</v>
      </c>
      <c r="AM1056">
        <v>30000</v>
      </c>
      <c r="AN1056" t="s">
        <v>138</v>
      </c>
    </row>
    <row r="1057" spans="1:40">
      <c r="A1057" s="26">
        <v>41507.634495972219</v>
      </c>
      <c r="B1057" t="s">
        <v>130</v>
      </c>
      <c r="C1057" t="s">
        <v>237</v>
      </c>
      <c r="D1057" t="s">
        <v>1197</v>
      </c>
      <c r="E1057" t="s">
        <v>132</v>
      </c>
      <c r="F1057" t="s">
        <v>133</v>
      </c>
      <c r="G1057" t="s">
        <v>134</v>
      </c>
      <c r="H1057" t="s">
        <v>174</v>
      </c>
      <c r="I1057">
        <v>60</v>
      </c>
      <c r="J1057" t="s">
        <v>138</v>
      </c>
      <c r="K1057" t="s">
        <v>175</v>
      </c>
      <c r="L1057">
        <v>40</v>
      </c>
      <c r="M1057" t="s">
        <v>138</v>
      </c>
      <c r="N1057" t="s">
        <v>176</v>
      </c>
      <c r="O1057">
        <v>50</v>
      </c>
      <c r="P1057" t="s">
        <v>138</v>
      </c>
      <c r="Q1057" t="s">
        <v>177</v>
      </c>
      <c r="R1057">
        <v>40</v>
      </c>
      <c r="S1057" t="s">
        <v>138</v>
      </c>
      <c r="T1057" t="s">
        <v>178</v>
      </c>
      <c r="U1057">
        <v>60</v>
      </c>
      <c r="V1057" t="s">
        <v>138</v>
      </c>
      <c r="W1057" t="s">
        <v>179</v>
      </c>
      <c r="X1057">
        <v>50</v>
      </c>
      <c r="Y1057" t="s">
        <v>138</v>
      </c>
      <c r="Z1057" t="s">
        <v>180</v>
      </c>
      <c r="AA1057">
        <v>50</v>
      </c>
      <c r="AB1057" t="s">
        <v>138</v>
      </c>
      <c r="AC1057" t="s">
        <v>181</v>
      </c>
      <c r="AD1057">
        <v>35</v>
      </c>
      <c r="AE1057" t="s">
        <v>138</v>
      </c>
      <c r="AF1057" t="s">
        <v>182</v>
      </c>
      <c r="AG1057">
        <v>8</v>
      </c>
      <c r="AH1057" t="s">
        <v>138</v>
      </c>
      <c r="AI1057" t="s">
        <v>183</v>
      </c>
      <c r="AJ1057">
        <v>90</v>
      </c>
      <c r="AK1057" t="s">
        <v>138</v>
      </c>
      <c r="AL1057" t="s">
        <v>184</v>
      </c>
      <c r="AM1057">
        <v>1</v>
      </c>
      <c r="AN1057" t="s">
        <v>138</v>
      </c>
    </row>
    <row r="1058" spans="1:40">
      <c r="A1058" s="26">
        <v>41507.634495972219</v>
      </c>
      <c r="B1058" t="s">
        <v>130</v>
      </c>
      <c r="C1058" t="s">
        <v>237</v>
      </c>
      <c r="D1058" t="s">
        <v>1198</v>
      </c>
      <c r="E1058" t="s">
        <v>132</v>
      </c>
      <c r="F1058" t="s">
        <v>133</v>
      </c>
      <c r="G1058" t="s">
        <v>134</v>
      </c>
      <c r="H1058" t="s">
        <v>186</v>
      </c>
      <c r="I1058">
        <v>33</v>
      </c>
      <c r="J1058" t="s">
        <v>138</v>
      </c>
      <c r="K1058" t="s">
        <v>187</v>
      </c>
      <c r="L1058">
        <v>33</v>
      </c>
      <c r="M1058" t="s">
        <v>138</v>
      </c>
      <c r="N1058" t="s">
        <v>188</v>
      </c>
      <c r="O1058">
        <v>34</v>
      </c>
      <c r="P1058" t="s">
        <v>138</v>
      </c>
      <c r="Q1058" t="s">
        <v>166</v>
      </c>
      <c r="R1058">
        <v>20</v>
      </c>
      <c r="S1058" t="s">
        <v>138</v>
      </c>
      <c r="T1058" t="s">
        <v>167</v>
      </c>
      <c r="U1058">
        <v>20</v>
      </c>
      <c r="V1058" t="s">
        <v>138</v>
      </c>
      <c r="W1058" t="s">
        <v>168</v>
      </c>
      <c r="X1058">
        <v>20</v>
      </c>
      <c r="Y1058" t="s">
        <v>138</v>
      </c>
      <c r="Z1058" t="s">
        <v>189</v>
      </c>
      <c r="AA1058">
        <v>20</v>
      </c>
      <c r="AB1058" t="s">
        <v>138</v>
      </c>
      <c r="AC1058" t="s">
        <v>190</v>
      </c>
      <c r="AD1058">
        <v>20</v>
      </c>
      <c r="AE1058" t="s">
        <v>138</v>
      </c>
      <c r="AF1058" t="s">
        <v>191</v>
      </c>
      <c r="AG1058">
        <v>20</v>
      </c>
      <c r="AH1058" t="s">
        <v>138</v>
      </c>
      <c r="AI1058" t="s">
        <v>170</v>
      </c>
      <c r="AJ1058">
        <v>115200</v>
      </c>
      <c r="AK1058" t="s">
        <v>138</v>
      </c>
      <c r="AL1058" t="s">
        <v>171</v>
      </c>
      <c r="AM1058">
        <v>12000</v>
      </c>
      <c r="AN1058" t="s">
        <v>138</v>
      </c>
    </row>
    <row r="1059" spans="1:40">
      <c r="A1059" s="26">
        <v>41507.634495972219</v>
      </c>
      <c r="B1059" t="s">
        <v>130</v>
      </c>
      <c r="C1059" t="s">
        <v>237</v>
      </c>
      <c r="D1059" t="s">
        <v>1199</v>
      </c>
      <c r="E1059" t="s">
        <v>193</v>
      </c>
      <c r="F1059" t="s">
        <v>194</v>
      </c>
      <c r="G1059" t="s">
        <v>195</v>
      </c>
    </row>
    <row r="1060" spans="1:40">
      <c r="A1060" s="26">
        <v>41507.634495972219</v>
      </c>
      <c r="B1060" t="s">
        <v>130</v>
      </c>
      <c r="C1060" t="s">
        <v>237</v>
      </c>
      <c r="D1060" t="s">
        <v>1200</v>
      </c>
      <c r="E1060" t="s">
        <v>193</v>
      </c>
      <c r="F1060" t="s">
        <v>1201</v>
      </c>
      <c r="G1060" t="s">
        <v>1202</v>
      </c>
      <c r="H1060" t="s">
        <v>1203</v>
      </c>
    </row>
    <row r="1061" spans="1:40">
      <c r="A1061" s="26">
        <v>41507.634495972219</v>
      </c>
      <c r="B1061" t="s">
        <v>130</v>
      </c>
      <c r="C1061" t="s">
        <v>293</v>
      </c>
      <c r="D1061" t="s">
        <v>1204</v>
      </c>
    </row>
    <row r="1062" spans="1:40">
      <c r="A1062" s="26">
        <v>41507.634495972219</v>
      </c>
      <c r="B1062" t="s">
        <v>130</v>
      </c>
      <c r="C1062" t="s">
        <v>293</v>
      </c>
      <c r="D1062" t="s">
        <v>1205</v>
      </c>
      <c r="E1062" t="s">
        <v>132</v>
      </c>
      <c r="F1062" t="s">
        <v>133</v>
      </c>
      <c r="G1062" t="s">
        <v>134</v>
      </c>
      <c r="H1062" t="s">
        <v>135</v>
      </c>
      <c r="I1062">
        <v>240000</v>
      </c>
      <c r="J1062" t="s">
        <v>136</v>
      </c>
      <c r="K1062">
        <v>240000</v>
      </c>
      <c r="L1062" t="s">
        <v>137</v>
      </c>
      <c r="M1062">
        <v>500</v>
      </c>
      <c r="N1062" t="s">
        <v>138</v>
      </c>
      <c r="O1062" t="s">
        <v>139</v>
      </c>
      <c r="P1062">
        <v>300</v>
      </c>
      <c r="Q1062" t="s">
        <v>138</v>
      </c>
    </row>
    <row r="1063" spans="1:40">
      <c r="A1063" s="26">
        <v>41507.634495972219</v>
      </c>
      <c r="B1063" t="s">
        <v>130</v>
      </c>
      <c r="C1063" t="s">
        <v>479</v>
      </c>
      <c r="D1063" t="s">
        <v>1206</v>
      </c>
    </row>
    <row r="1064" spans="1:40">
      <c r="A1064" s="26">
        <v>41507.634495972219</v>
      </c>
      <c r="B1064" t="s">
        <v>130</v>
      </c>
      <c r="C1064" t="s">
        <v>479</v>
      </c>
      <c r="D1064" t="s">
        <v>1207</v>
      </c>
      <c r="E1064" t="s">
        <v>132</v>
      </c>
      <c r="F1064" t="s">
        <v>133</v>
      </c>
      <c r="G1064" t="s">
        <v>134</v>
      </c>
      <c r="H1064" t="s">
        <v>135</v>
      </c>
      <c r="I1064">
        <v>240000</v>
      </c>
      <c r="J1064" t="s">
        <v>136</v>
      </c>
      <c r="K1064">
        <v>240000</v>
      </c>
      <c r="L1064" t="s">
        <v>137</v>
      </c>
      <c r="M1064">
        <v>500</v>
      </c>
      <c r="N1064" t="s">
        <v>138</v>
      </c>
      <c r="O1064" t="s">
        <v>139</v>
      </c>
      <c r="P1064">
        <v>300</v>
      </c>
      <c r="Q1064" t="s">
        <v>138</v>
      </c>
    </row>
    <row r="1065" spans="1:40">
      <c r="A1065" s="26">
        <v>41507.634495972219</v>
      </c>
      <c r="B1065" t="s">
        <v>130</v>
      </c>
      <c r="C1065" t="s">
        <v>479</v>
      </c>
      <c r="D1065" t="s">
        <v>1208</v>
      </c>
      <c r="E1065" t="s">
        <v>132</v>
      </c>
      <c r="F1065" t="s">
        <v>133</v>
      </c>
      <c r="G1065" t="s">
        <v>134</v>
      </c>
      <c r="H1065" t="s">
        <v>142</v>
      </c>
      <c r="I1065">
        <v>49</v>
      </c>
      <c r="J1065" t="s">
        <v>138</v>
      </c>
      <c r="K1065" t="s">
        <v>143</v>
      </c>
      <c r="L1065">
        <v>130</v>
      </c>
      <c r="M1065" t="s">
        <v>138</v>
      </c>
      <c r="N1065" t="s">
        <v>144</v>
      </c>
      <c r="O1065">
        <v>180</v>
      </c>
      <c r="P1065" t="s">
        <v>138</v>
      </c>
      <c r="Q1065" t="s">
        <v>145</v>
      </c>
      <c r="R1065">
        <v>140</v>
      </c>
      <c r="S1065" t="s">
        <v>138</v>
      </c>
      <c r="T1065" t="s">
        <v>146</v>
      </c>
      <c r="U1065">
        <v>80</v>
      </c>
      <c r="V1065" t="s">
        <v>138</v>
      </c>
      <c r="W1065" t="s">
        <v>147</v>
      </c>
      <c r="X1065">
        <v>101</v>
      </c>
      <c r="Y1065" t="s">
        <v>138</v>
      </c>
      <c r="Z1065" t="s">
        <v>148</v>
      </c>
      <c r="AA1065">
        <v>190</v>
      </c>
      <c r="AB1065" t="s">
        <v>138</v>
      </c>
      <c r="AC1065" t="s">
        <v>149</v>
      </c>
      <c r="AD1065">
        <v>20</v>
      </c>
      <c r="AE1065" t="s">
        <v>138</v>
      </c>
    </row>
    <row r="1066" spans="1:40">
      <c r="A1066" s="26">
        <v>41507.634495972219</v>
      </c>
      <c r="B1066" t="s">
        <v>130</v>
      </c>
      <c r="C1066" t="s">
        <v>479</v>
      </c>
      <c r="D1066" t="s">
        <v>1209</v>
      </c>
    </row>
    <row r="1067" spans="1:40">
      <c r="A1067" s="26">
        <v>41507.634495972219</v>
      </c>
      <c r="B1067" t="s">
        <v>130</v>
      </c>
      <c r="C1067" t="s">
        <v>479</v>
      </c>
      <c r="D1067" t="s">
        <v>1210</v>
      </c>
      <c r="E1067" t="s">
        <v>132</v>
      </c>
      <c r="F1067" t="s">
        <v>133</v>
      </c>
      <c r="G1067" t="s">
        <v>134</v>
      </c>
      <c r="H1067" t="s">
        <v>152</v>
      </c>
      <c r="I1067">
        <v>50</v>
      </c>
      <c r="J1067" t="s">
        <v>138</v>
      </c>
      <c r="K1067" t="s">
        <v>153</v>
      </c>
      <c r="L1067">
        <v>50</v>
      </c>
      <c r="M1067" t="s">
        <v>138</v>
      </c>
      <c r="N1067" t="s">
        <v>154</v>
      </c>
      <c r="O1067">
        <v>50</v>
      </c>
      <c r="P1067" t="s">
        <v>138</v>
      </c>
    </row>
    <row r="1068" spans="1:40">
      <c r="A1068" s="26">
        <v>41507.634495972219</v>
      </c>
      <c r="B1068" t="s">
        <v>130</v>
      </c>
      <c r="C1068" t="s">
        <v>479</v>
      </c>
      <c r="D1068" t="s">
        <v>1211</v>
      </c>
      <c r="E1068" t="s">
        <v>132</v>
      </c>
      <c r="F1068" t="s">
        <v>133</v>
      </c>
      <c r="G1068" t="s">
        <v>134</v>
      </c>
      <c r="H1068" t="s">
        <v>156</v>
      </c>
      <c r="I1068">
        <v>35</v>
      </c>
      <c r="J1068" t="s">
        <v>138</v>
      </c>
      <c r="K1068" t="s">
        <v>157</v>
      </c>
      <c r="L1068">
        <v>5</v>
      </c>
      <c r="M1068" t="s">
        <v>138</v>
      </c>
      <c r="N1068" t="s">
        <v>158</v>
      </c>
      <c r="O1068">
        <v>60</v>
      </c>
      <c r="P1068" t="s">
        <v>138</v>
      </c>
    </row>
    <row r="1069" spans="1:40">
      <c r="A1069" s="26">
        <v>41507.634495972219</v>
      </c>
      <c r="B1069" t="s">
        <v>130</v>
      </c>
      <c r="C1069" t="s">
        <v>479</v>
      </c>
      <c r="D1069" t="s">
        <v>1212</v>
      </c>
      <c r="E1069" t="s">
        <v>132</v>
      </c>
      <c r="F1069" t="s">
        <v>133</v>
      </c>
      <c r="G1069" t="s">
        <v>134</v>
      </c>
      <c r="H1069" t="s">
        <v>160</v>
      </c>
      <c r="I1069">
        <v>1</v>
      </c>
      <c r="J1069" t="s">
        <v>138</v>
      </c>
    </row>
    <row r="1070" spans="1:40">
      <c r="A1070" s="26">
        <v>41507.634495972219</v>
      </c>
      <c r="B1070" t="s">
        <v>130</v>
      </c>
      <c r="C1070" t="s">
        <v>258</v>
      </c>
      <c r="D1070" t="s">
        <v>1213</v>
      </c>
      <c r="E1070" t="s">
        <v>132</v>
      </c>
      <c r="F1070" t="s">
        <v>133</v>
      </c>
      <c r="G1070" t="s">
        <v>134</v>
      </c>
      <c r="H1070" t="s">
        <v>135</v>
      </c>
      <c r="I1070">
        <v>240000</v>
      </c>
      <c r="J1070" t="s">
        <v>136</v>
      </c>
      <c r="K1070">
        <v>240000</v>
      </c>
      <c r="L1070" t="s">
        <v>137</v>
      </c>
      <c r="M1070">
        <v>500</v>
      </c>
      <c r="N1070" t="s">
        <v>138</v>
      </c>
      <c r="O1070" t="s">
        <v>139</v>
      </c>
      <c r="P1070">
        <v>300</v>
      </c>
      <c r="Q1070" t="s">
        <v>138</v>
      </c>
    </row>
    <row r="1071" spans="1:40">
      <c r="A1071" s="26">
        <v>41507.634495972219</v>
      </c>
      <c r="B1071" t="s">
        <v>130</v>
      </c>
      <c r="C1071" t="s">
        <v>258</v>
      </c>
      <c r="D1071" t="s">
        <v>1214</v>
      </c>
      <c r="E1071" t="s">
        <v>132</v>
      </c>
      <c r="F1071" t="s">
        <v>133</v>
      </c>
      <c r="G1071" t="s">
        <v>134</v>
      </c>
      <c r="H1071" t="s">
        <v>142</v>
      </c>
      <c r="I1071">
        <v>49</v>
      </c>
      <c r="J1071" t="s">
        <v>138</v>
      </c>
      <c r="K1071" t="s">
        <v>143</v>
      </c>
      <c r="L1071">
        <v>130</v>
      </c>
      <c r="M1071" t="s">
        <v>138</v>
      </c>
      <c r="N1071" t="s">
        <v>144</v>
      </c>
      <c r="O1071">
        <v>180</v>
      </c>
      <c r="P1071" t="s">
        <v>138</v>
      </c>
      <c r="Q1071" t="s">
        <v>145</v>
      </c>
      <c r="R1071">
        <v>140</v>
      </c>
      <c r="S1071" t="s">
        <v>138</v>
      </c>
      <c r="T1071" t="s">
        <v>146</v>
      </c>
      <c r="U1071">
        <v>80</v>
      </c>
      <c r="V1071" t="s">
        <v>138</v>
      </c>
      <c r="W1071" t="s">
        <v>147</v>
      </c>
      <c r="X1071">
        <v>101</v>
      </c>
      <c r="Y1071" t="s">
        <v>138</v>
      </c>
      <c r="Z1071" t="s">
        <v>148</v>
      </c>
      <c r="AA1071">
        <v>190</v>
      </c>
      <c r="AB1071" t="s">
        <v>138</v>
      </c>
      <c r="AC1071" t="s">
        <v>149</v>
      </c>
      <c r="AD1071">
        <v>20</v>
      </c>
      <c r="AE1071" t="s">
        <v>138</v>
      </c>
    </row>
    <row r="1072" spans="1:40">
      <c r="A1072" s="26">
        <v>41507.634495972219</v>
      </c>
      <c r="B1072" t="s">
        <v>130</v>
      </c>
      <c r="C1072" t="s">
        <v>258</v>
      </c>
      <c r="D1072" t="s">
        <v>1215</v>
      </c>
    </row>
    <row r="1073" spans="1:40">
      <c r="A1073" s="26">
        <v>41507.634495972219</v>
      </c>
      <c r="B1073" t="s">
        <v>130</v>
      </c>
      <c r="C1073" t="s">
        <v>258</v>
      </c>
      <c r="D1073" t="s">
        <v>1216</v>
      </c>
    </row>
    <row r="1074" spans="1:40">
      <c r="A1074" s="26">
        <v>41507.634495983795</v>
      </c>
      <c r="B1074" t="s">
        <v>130</v>
      </c>
      <c r="C1074" t="s">
        <v>293</v>
      </c>
      <c r="D1074" t="s">
        <v>1217</v>
      </c>
      <c r="E1074" t="s">
        <v>132</v>
      </c>
      <c r="F1074" t="s">
        <v>133</v>
      </c>
      <c r="G1074" t="s">
        <v>134</v>
      </c>
      <c r="H1074" t="s">
        <v>142</v>
      </c>
      <c r="I1074">
        <v>49</v>
      </c>
      <c r="J1074" t="s">
        <v>138</v>
      </c>
      <c r="K1074" t="s">
        <v>143</v>
      </c>
      <c r="L1074">
        <v>130</v>
      </c>
      <c r="M1074" t="s">
        <v>138</v>
      </c>
      <c r="N1074" t="s">
        <v>144</v>
      </c>
      <c r="O1074">
        <v>180</v>
      </c>
      <c r="P1074" t="s">
        <v>138</v>
      </c>
      <c r="Q1074" t="s">
        <v>145</v>
      </c>
      <c r="R1074">
        <v>140</v>
      </c>
      <c r="S1074" t="s">
        <v>138</v>
      </c>
      <c r="T1074" t="s">
        <v>146</v>
      </c>
      <c r="U1074">
        <v>80</v>
      </c>
      <c r="V1074" t="s">
        <v>138</v>
      </c>
      <c r="W1074" t="s">
        <v>147</v>
      </c>
      <c r="X1074">
        <v>101</v>
      </c>
      <c r="Y1074" t="s">
        <v>138</v>
      </c>
      <c r="Z1074" t="s">
        <v>148</v>
      </c>
      <c r="AA1074">
        <v>190</v>
      </c>
      <c r="AB1074" t="s">
        <v>138</v>
      </c>
      <c r="AC1074" t="s">
        <v>149</v>
      </c>
      <c r="AD1074">
        <v>20</v>
      </c>
      <c r="AE1074" t="s">
        <v>138</v>
      </c>
    </row>
    <row r="1075" spans="1:40">
      <c r="A1075" s="26">
        <v>41507.634495983795</v>
      </c>
      <c r="B1075" t="s">
        <v>130</v>
      </c>
      <c r="C1075" t="s">
        <v>293</v>
      </c>
      <c r="D1075" t="s">
        <v>1218</v>
      </c>
    </row>
    <row r="1076" spans="1:40">
      <c r="A1076" s="26">
        <v>41507.634495983795</v>
      </c>
      <c r="B1076" t="s">
        <v>130</v>
      </c>
      <c r="C1076" t="s">
        <v>293</v>
      </c>
      <c r="D1076" t="s">
        <v>1219</v>
      </c>
      <c r="E1076" t="s">
        <v>132</v>
      </c>
      <c r="F1076" t="s">
        <v>133</v>
      </c>
      <c r="G1076" t="s">
        <v>134</v>
      </c>
      <c r="H1076" t="s">
        <v>152</v>
      </c>
      <c r="I1076">
        <v>50</v>
      </c>
      <c r="J1076" t="s">
        <v>138</v>
      </c>
      <c r="K1076" t="s">
        <v>153</v>
      </c>
      <c r="L1076">
        <v>50</v>
      </c>
      <c r="M1076" t="s">
        <v>138</v>
      </c>
      <c r="N1076" t="s">
        <v>154</v>
      </c>
      <c r="O1076">
        <v>50</v>
      </c>
      <c r="P1076" t="s">
        <v>138</v>
      </c>
    </row>
    <row r="1077" spans="1:40">
      <c r="A1077" s="26">
        <v>41507.634495983795</v>
      </c>
      <c r="B1077" t="s">
        <v>130</v>
      </c>
      <c r="C1077" t="s">
        <v>293</v>
      </c>
      <c r="D1077" t="s">
        <v>1220</v>
      </c>
      <c r="E1077" t="s">
        <v>132</v>
      </c>
      <c r="F1077" t="s">
        <v>133</v>
      </c>
      <c r="G1077" t="s">
        <v>134</v>
      </c>
      <c r="H1077" t="s">
        <v>156</v>
      </c>
      <c r="I1077">
        <v>35</v>
      </c>
      <c r="J1077" t="s">
        <v>138</v>
      </c>
      <c r="K1077" t="s">
        <v>157</v>
      </c>
      <c r="L1077">
        <v>5</v>
      </c>
      <c r="M1077" t="s">
        <v>138</v>
      </c>
      <c r="N1077" t="s">
        <v>158</v>
      </c>
      <c r="O1077">
        <v>60</v>
      </c>
      <c r="P1077" t="s">
        <v>138</v>
      </c>
    </row>
    <row r="1078" spans="1:40">
      <c r="A1078" s="26">
        <v>41507.634495983795</v>
      </c>
      <c r="B1078" t="s">
        <v>130</v>
      </c>
      <c r="C1078" t="s">
        <v>293</v>
      </c>
      <c r="D1078" t="s">
        <v>1221</v>
      </c>
      <c r="E1078" t="s">
        <v>132</v>
      </c>
      <c r="F1078" t="s">
        <v>133</v>
      </c>
      <c r="G1078" t="s">
        <v>134</v>
      </c>
      <c r="H1078" t="s">
        <v>160</v>
      </c>
      <c r="I1078">
        <v>1</v>
      </c>
      <c r="J1078" t="s">
        <v>138</v>
      </c>
    </row>
    <row r="1079" spans="1:40">
      <c r="A1079" s="26">
        <v>41507.634495983795</v>
      </c>
      <c r="B1079" t="s">
        <v>130</v>
      </c>
      <c r="C1079" t="s">
        <v>293</v>
      </c>
      <c r="D1079" t="s">
        <v>1222</v>
      </c>
      <c r="E1079" t="s">
        <v>132</v>
      </c>
      <c r="F1079" t="s">
        <v>133</v>
      </c>
      <c r="G1079" t="s">
        <v>134</v>
      </c>
      <c r="H1079" t="s">
        <v>162</v>
      </c>
      <c r="I1079">
        <v>30</v>
      </c>
      <c r="J1079" t="s">
        <v>138</v>
      </c>
      <c r="K1079" t="s">
        <v>163</v>
      </c>
      <c r="L1079">
        <v>30</v>
      </c>
      <c r="M1079" t="s">
        <v>138</v>
      </c>
      <c r="N1079" t="s">
        <v>164</v>
      </c>
      <c r="O1079">
        <v>30</v>
      </c>
      <c r="P1079" t="s">
        <v>138</v>
      </c>
      <c r="Q1079" t="s">
        <v>165</v>
      </c>
      <c r="R1079">
        <v>10</v>
      </c>
      <c r="S1079" t="s">
        <v>138</v>
      </c>
      <c r="T1079" t="s">
        <v>166</v>
      </c>
      <c r="U1079">
        <v>20</v>
      </c>
      <c r="V1079" t="s">
        <v>138</v>
      </c>
      <c r="W1079" t="s">
        <v>167</v>
      </c>
      <c r="X1079">
        <v>20</v>
      </c>
      <c r="Y1079" t="s">
        <v>138</v>
      </c>
      <c r="Z1079" t="s">
        <v>168</v>
      </c>
      <c r="AA1079">
        <v>20</v>
      </c>
      <c r="AB1079" t="s">
        <v>138</v>
      </c>
      <c r="AC1079" t="s">
        <v>169</v>
      </c>
      <c r="AD1079">
        <v>20</v>
      </c>
      <c r="AE1079" t="s">
        <v>138</v>
      </c>
      <c r="AF1079" t="s">
        <v>170</v>
      </c>
      <c r="AG1079">
        <v>115200</v>
      </c>
      <c r="AH1079" t="s">
        <v>138</v>
      </c>
      <c r="AI1079" t="s">
        <v>171</v>
      </c>
      <c r="AJ1079">
        <v>12000</v>
      </c>
      <c r="AK1079" t="s">
        <v>138</v>
      </c>
      <c r="AL1079" t="s">
        <v>172</v>
      </c>
      <c r="AM1079">
        <v>30000</v>
      </c>
      <c r="AN1079" t="s">
        <v>138</v>
      </c>
    </row>
    <row r="1080" spans="1:40">
      <c r="A1080" s="26">
        <v>41507.634495983795</v>
      </c>
      <c r="B1080" t="s">
        <v>130</v>
      </c>
      <c r="C1080" t="s">
        <v>293</v>
      </c>
      <c r="D1080" t="s">
        <v>1223</v>
      </c>
      <c r="E1080" t="s">
        <v>132</v>
      </c>
      <c r="F1080" t="s">
        <v>133</v>
      </c>
      <c r="G1080" t="s">
        <v>134</v>
      </c>
      <c r="H1080" t="s">
        <v>174</v>
      </c>
      <c r="I1080">
        <v>60</v>
      </c>
      <c r="J1080" t="s">
        <v>138</v>
      </c>
      <c r="K1080" t="s">
        <v>175</v>
      </c>
      <c r="L1080">
        <v>40</v>
      </c>
      <c r="M1080" t="s">
        <v>138</v>
      </c>
      <c r="N1080" t="s">
        <v>176</v>
      </c>
      <c r="O1080">
        <v>50</v>
      </c>
      <c r="P1080" t="s">
        <v>138</v>
      </c>
      <c r="Q1080" t="s">
        <v>177</v>
      </c>
      <c r="R1080">
        <v>40</v>
      </c>
      <c r="S1080" t="s">
        <v>138</v>
      </c>
      <c r="T1080" t="s">
        <v>178</v>
      </c>
      <c r="U1080">
        <v>60</v>
      </c>
      <c r="V1080" t="s">
        <v>138</v>
      </c>
      <c r="W1080" t="s">
        <v>179</v>
      </c>
      <c r="X1080">
        <v>50</v>
      </c>
      <c r="Y1080" t="s">
        <v>138</v>
      </c>
      <c r="Z1080" t="s">
        <v>180</v>
      </c>
      <c r="AA1080">
        <v>50</v>
      </c>
      <c r="AB1080" t="s">
        <v>138</v>
      </c>
      <c r="AC1080" t="s">
        <v>181</v>
      </c>
      <c r="AD1080">
        <v>35</v>
      </c>
      <c r="AE1080" t="s">
        <v>138</v>
      </c>
      <c r="AF1080" t="s">
        <v>182</v>
      </c>
      <c r="AG1080">
        <v>8</v>
      </c>
      <c r="AH1080" t="s">
        <v>138</v>
      </c>
      <c r="AI1080" t="s">
        <v>183</v>
      </c>
      <c r="AJ1080">
        <v>90</v>
      </c>
      <c r="AK1080" t="s">
        <v>138</v>
      </c>
      <c r="AL1080" t="s">
        <v>184</v>
      </c>
      <c r="AM1080">
        <v>1</v>
      </c>
      <c r="AN1080" t="s">
        <v>138</v>
      </c>
    </row>
    <row r="1081" spans="1:40">
      <c r="A1081" s="26">
        <v>41507.634495983795</v>
      </c>
      <c r="B1081" t="s">
        <v>130</v>
      </c>
      <c r="C1081" t="s">
        <v>293</v>
      </c>
      <c r="D1081" t="s">
        <v>1224</v>
      </c>
      <c r="E1081" t="s">
        <v>132</v>
      </c>
      <c r="F1081" t="s">
        <v>133</v>
      </c>
      <c r="G1081" t="s">
        <v>134</v>
      </c>
      <c r="H1081" t="s">
        <v>186</v>
      </c>
      <c r="I1081">
        <v>33</v>
      </c>
      <c r="J1081" t="s">
        <v>138</v>
      </c>
      <c r="K1081" t="s">
        <v>187</v>
      </c>
      <c r="L1081">
        <v>33</v>
      </c>
      <c r="M1081" t="s">
        <v>138</v>
      </c>
      <c r="N1081" t="s">
        <v>188</v>
      </c>
      <c r="O1081">
        <v>34</v>
      </c>
      <c r="P1081" t="s">
        <v>138</v>
      </c>
      <c r="Q1081" t="s">
        <v>166</v>
      </c>
      <c r="R1081">
        <v>20</v>
      </c>
      <c r="S1081" t="s">
        <v>138</v>
      </c>
      <c r="T1081" t="s">
        <v>167</v>
      </c>
      <c r="U1081">
        <v>20</v>
      </c>
      <c r="V1081" t="s">
        <v>138</v>
      </c>
      <c r="W1081" t="s">
        <v>168</v>
      </c>
      <c r="X1081">
        <v>20</v>
      </c>
      <c r="Y1081" t="s">
        <v>138</v>
      </c>
      <c r="Z1081" t="s">
        <v>189</v>
      </c>
      <c r="AA1081">
        <v>20</v>
      </c>
      <c r="AB1081" t="s">
        <v>138</v>
      </c>
      <c r="AC1081" t="s">
        <v>190</v>
      </c>
      <c r="AD1081">
        <v>20</v>
      </c>
      <c r="AE1081" t="s">
        <v>138</v>
      </c>
      <c r="AF1081" t="s">
        <v>191</v>
      </c>
      <c r="AG1081">
        <v>20</v>
      </c>
      <c r="AH1081" t="s">
        <v>138</v>
      </c>
      <c r="AI1081" t="s">
        <v>170</v>
      </c>
      <c r="AJ1081">
        <v>115200</v>
      </c>
      <c r="AK1081" t="s">
        <v>138</v>
      </c>
      <c r="AL1081" t="s">
        <v>171</v>
      </c>
      <c r="AM1081">
        <v>12000</v>
      </c>
      <c r="AN1081" t="s">
        <v>138</v>
      </c>
    </row>
    <row r="1082" spans="1:40">
      <c r="A1082" s="26">
        <v>41507.634495983795</v>
      </c>
      <c r="B1082" t="s">
        <v>130</v>
      </c>
      <c r="C1082" t="s">
        <v>293</v>
      </c>
      <c r="D1082" t="s">
        <v>1225</v>
      </c>
      <c r="E1082" t="s">
        <v>193</v>
      </c>
      <c r="F1082" t="s">
        <v>194</v>
      </c>
      <c r="G1082" t="s">
        <v>195</v>
      </c>
    </row>
    <row r="1083" spans="1:40">
      <c r="A1083" s="26">
        <v>41507.634495983795</v>
      </c>
      <c r="B1083" t="s">
        <v>130</v>
      </c>
      <c r="C1083" t="s">
        <v>293</v>
      </c>
      <c r="D1083" t="s">
        <v>1226</v>
      </c>
      <c r="E1083" t="s">
        <v>193</v>
      </c>
      <c r="F1083" t="s">
        <v>1227</v>
      </c>
      <c r="G1083" t="s">
        <v>1228</v>
      </c>
      <c r="H1083" t="s">
        <v>1229</v>
      </c>
    </row>
    <row r="1084" spans="1:40">
      <c r="A1084" s="26">
        <v>41507.634495983795</v>
      </c>
      <c r="B1084" t="s">
        <v>130</v>
      </c>
      <c r="C1084" t="s">
        <v>479</v>
      </c>
      <c r="D1084" t="s">
        <v>1230</v>
      </c>
      <c r="E1084" t="s">
        <v>132</v>
      </c>
      <c r="F1084" t="s">
        <v>133</v>
      </c>
      <c r="G1084" t="s">
        <v>134</v>
      </c>
      <c r="H1084" t="s">
        <v>174</v>
      </c>
      <c r="I1084">
        <v>60</v>
      </c>
      <c r="J1084" t="s">
        <v>138</v>
      </c>
      <c r="K1084" t="s">
        <v>175</v>
      </c>
      <c r="L1084">
        <v>40</v>
      </c>
      <c r="M1084" t="s">
        <v>138</v>
      </c>
      <c r="N1084" t="s">
        <v>176</v>
      </c>
      <c r="O1084">
        <v>50</v>
      </c>
      <c r="P1084" t="s">
        <v>138</v>
      </c>
      <c r="Q1084" t="s">
        <v>177</v>
      </c>
      <c r="R1084">
        <v>40</v>
      </c>
      <c r="S1084" t="s">
        <v>138</v>
      </c>
      <c r="T1084" t="s">
        <v>178</v>
      </c>
      <c r="U1084">
        <v>60</v>
      </c>
      <c r="V1084" t="s">
        <v>138</v>
      </c>
      <c r="W1084" t="s">
        <v>179</v>
      </c>
      <c r="X1084">
        <v>50</v>
      </c>
      <c r="Y1084" t="s">
        <v>138</v>
      </c>
      <c r="Z1084" t="s">
        <v>180</v>
      </c>
      <c r="AA1084">
        <v>50</v>
      </c>
      <c r="AB1084" t="s">
        <v>138</v>
      </c>
      <c r="AC1084" t="s">
        <v>181</v>
      </c>
      <c r="AD1084">
        <v>35</v>
      </c>
      <c r="AE1084" t="s">
        <v>138</v>
      </c>
      <c r="AF1084" t="s">
        <v>182</v>
      </c>
      <c r="AG1084">
        <v>8</v>
      </c>
      <c r="AH1084" t="s">
        <v>138</v>
      </c>
      <c r="AI1084" t="s">
        <v>183</v>
      </c>
      <c r="AJ1084">
        <v>90</v>
      </c>
      <c r="AK1084" t="s">
        <v>138</v>
      </c>
      <c r="AL1084" t="s">
        <v>184</v>
      </c>
      <c r="AM1084">
        <v>1</v>
      </c>
      <c r="AN1084" t="s">
        <v>138</v>
      </c>
    </row>
    <row r="1085" spans="1:40">
      <c r="A1085" s="26">
        <v>41507.634495983795</v>
      </c>
      <c r="B1085" t="s">
        <v>130</v>
      </c>
      <c r="C1085" t="s">
        <v>479</v>
      </c>
      <c r="D1085" t="s">
        <v>1231</v>
      </c>
      <c r="E1085" t="s">
        <v>132</v>
      </c>
      <c r="F1085" t="s">
        <v>133</v>
      </c>
      <c r="G1085" t="s">
        <v>134</v>
      </c>
      <c r="H1085" t="s">
        <v>186</v>
      </c>
      <c r="I1085">
        <v>33</v>
      </c>
      <c r="J1085" t="s">
        <v>138</v>
      </c>
      <c r="K1085" t="s">
        <v>187</v>
      </c>
      <c r="L1085">
        <v>33</v>
      </c>
      <c r="M1085" t="s">
        <v>138</v>
      </c>
      <c r="N1085" t="s">
        <v>188</v>
      </c>
      <c r="O1085">
        <v>34</v>
      </c>
      <c r="P1085" t="s">
        <v>138</v>
      </c>
      <c r="Q1085" t="s">
        <v>166</v>
      </c>
      <c r="R1085">
        <v>20</v>
      </c>
      <c r="S1085" t="s">
        <v>138</v>
      </c>
      <c r="T1085" t="s">
        <v>167</v>
      </c>
      <c r="U1085">
        <v>20</v>
      </c>
      <c r="V1085" t="s">
        <v>138</v>
      </c>
      <c r="W1085" t="s">
        <v>168</v>
      </c>
      <c r="X1085">
        <v>20</v>
      </c>
      <c r="Y1085" t="s">
        <v>138</v>
      </c>
      <c r="Z1085" t="s">
        <v>189</v>
      </c>
      <c r="AA1085">
        <v>20</v>
      </c>
      <c r="AB1085" t="s">
        <v>138</v>
      </c>
      <c r="AC1085" t="s">
        <v>190</v>
      </c>
      <c r="AD1085">
        <v>20</v>
      </c>
      <c r="AE1085" t="s">
        <v>138</v>
      </c>
      <c r="AF1085" t="s">
        <v>191</v>
      </c>
      <c r="AG1085">
        <v>20</v>
      </c>
      <c r="AH1085" t="s">
        <v>138</v>
      </c>
      <c r="AI1085" t="s">
        <v>170</v>
      </c>
      <c r="AJ1085">
        <v>115200</v>
      </c>
      <c r="AK1085" t="s">
        <v>138</v>
      </c>
      <c r="AL1085" t="s">
        <v>171</v>
      </c>
      <c r="AM1085">
        <v>12000</v>
      </c>
      <c r="AN1085" t="s">
        <v>138</v>
      </c>
    </row>
    <row r="1086" spans="1:40">
      <c r="A1086" s="26">
        <v>41507.634495983795</v>
      </c>
      <c r="B1086" t="s">
        <v>130</v>
      </c>
      <c r="C1086" t="s">
        <v>479</v>
      </c>
      <c r="D1086" t="s">
        <v>1232</v>
      </c>
      <c r="E1086" t="s">
        <v>193</v>
      </c>
      <c r="F1086" t="s">
        <v>194</v>
      </c>
      <c r="G1086" t="s">
        <v>195</v>
      </c>
    </row>
    <row r="1087" spans="1:40">
      <c r="A1087" s="26">
        <v>41507.634495983795</v>
      </c>
      <c r="B1087" t="s">
        <v>130</v>
      </c>
      <c r="C1087" t="s">
        <v>479</v>
      </c>
      <c r="D1087" t="s">
        <v>1233</v>
      </c>
      <c r="E1087" t="s">
        <v>193</v>
      </c>
      <c r="F1087" t="s">
        <v>1234</v>
      </c>
      <c r="G1087" t="s">
        <v>1235</v>
      </c>
      <c r="H1087" t="s">
        <v>1236</v>
      </c>
    </row>
    <row r="1088" spans="1:40">
      <c r="A1088" s="26">
        <v>41507.634495983795</v>
      </c>
      <c r="B1088" t="s">
        <v>130</v>
      </c>
      <c r="C1088" t="s">
        <v>479</v>
      </c>
      <c r="D1088" t="s">
        <v>1237</v>
      </c>
      <c r="E1088" t="s">
        <v>132</v>
      </c>
      <c r="F1088" t="s">
        <v>133</v>
      </c>
      <c r="G1088" t="s">
        <v>134</v>
      </c>
      <c r="H1088" t="s">
        <v>162</v>
      </c>
      <c r="I1088">
        <v>30</v>
      </c>
      <c r="J1088" t="s">
        <v>138</v>
      </c>
      <c r="K1088" t="s">
        <v>163</v>
      </c>
      <c r="L1088">
        <v>30</v>
      </c>
      <c r="M1088" t="s">
        <v>138</v>
      </c>
      <c r="N1088" t="s">
        <v>164</v>
      </c>
      <c r="O1088">
        <v>30</v>
      </c>
      <c r="P1088" t="s">
        <v>138</v>
      </c>
      <c r="Q1088" t="s">
        <v>165</v>
      </c>
      <c r="R1088">
        <v>10</v>
      </c>
      <c r="S1088" t="s">
        <v>138</v>
      </c>
      <c r="T1088" t="s">
        <v>166</v>
      </c>
      <c r="U1088">
        <v>20</v>
      </c>
      <c r="V1088" t="s">
        <v>138</v>
      </c>
      <c r="W1088" t="s">
        <v>167</v>
      </c>
      <c r="X1088">
        <v>20</v>
      </c>
      <c r="Y1088" t="s">
        <v>138</v>
      </c>
      <c r="Z1088" t="s">
        <v>168</v>
      </c>
      <c r="AA1088">
        <v>20</v>
      </c>
      <c r="AB1088" t="s">
        <v>138</v>
      </c>
      <c r="AC1088" t="s">
        <v>169</v>
      </c>
      <c r="AD1088">
        <v>20</v>
      </c>
      <c r="AE1088" t="s">
        <v>138</v>
      </c>
      <c r="AF1088" t="s">
        <v>170</v>
      </c>
      <c r="AG1088">
        <v>115200</v>
      </c>
      <c r="AH1088" t="s">
        <v>138</v>
      </c>
      <c r="AI1088" t="s">
        <v>171</v>
      </c>
      <c r="AJ1088">
        <v>12000</v>
      </c>
      <c r="AK1088" t="s">
        <v>138</v>
      </c>
      <c r="AL1088" t="s">
        <v>172</v>
      </c>
      <c r="AM1088">
        <v>30000</v>
      </c>
      <c r="AN1088" t="s">
        <v>138</v>
      </c>
    </row>
    <row r="1089" spans="1:40">
      <c r="A1089" s="26">
        <v>41507.634495983795</v>
      </c>
      <c r="B1089" t="s">
        <v>130</v>
      </c>
      <c r="C1089" t="s">
        <v>258</v>
      </c>
      <c r="D1089" t="s">
        <v>1238</v>
      </c>
      <c r="E1089" t="s">
        <v>132</v>
      </c>
      <c r="F1089" t="s">
        <v>133</v>
      </c>
      <c r="G1089" t="s">
        <v>134</v>
      </c>
      <c r="H1089" t="s">
        <v>152</v>
      </c>
      <c r="I1089">
        <v>50</v>
      </c>
      <c r="J1089" t="s">
        <v>138</v>
      </c>
      <c r="K1089" t="s">
        <v>153</v>
      </c>
      <c r="L1089">
        <v>50</v>
      </c>
      <c r="M1089" t="s">
        <v>138</v>
      </c>
      <c r="N1089" t="s">
        <v>154</v>
      </c>
      <c r="O1089">
        <v>50</v>
      </c>
      <c r="P1089" t="s">
        <v>138</v>
      </c>
    </row>
    <row r="1090" spans="1:40">
      <c r="A1090" s="26">
        <v>41507.634495983795</v>
      </c>
      <c r="B1090" t="s">
        <v>130</v>
      </c>
      <c r="C1090" t="s">
        <v>258</v>
      </c>
      <c r="D1090" t="s">
        <v>1239</v>
      </c>
      <c r="E1090" t="s">
        <v>132</v>
      </c>
      <c r="F1090" t="s">
        <v>133</v>
      </c>
      <c r="G1090" t="s">
        <v>134</v>
      </c>
      <c r="H1090" t="s">
        <v>156</v>
      </c>
      <c r="I1090">
        <v>35</v>
      </c>
      <c r="J1090" t="s">
        <v>138</v>
      </c>
      <c r="K1090" t="s">
        <v>157</v>
      </c>
      <c r="L1090">
        <v>5</v>
      </c>
      <c r="M1090" t="s">
        <v>138</v>
      </c>
      <c r="N1090" t="s">
        <v>158</v>
      </c>
      <c r="O1090">
        <v>60</v>
      </c>
      <c r="P1090" t="s">
        <v>138</v>
      </c>
    </row>
    <row r="1091" spans="1:40">
      <c r="A1091" s="26">
        <v>41507.634495983795</v>
      </c>
      <c r="B1091" t="s">
        <v>130</v>
      </c>
      <c r="C1091" t="s">
        <v>258</v>
      </c>
      <c r="D1091" t="s">
        <v>1240</v>
      </c>
      <c r="E1091" t="s">
        <v>132</v>
      </c>
      <c r="F1091" t="s">
        <v>133</v>
      </c>
      <c r="G1091" t="s">
        <v>134</v>
      </c>
      <c r="H1091" t="s">
        <v>160</v>
      </c>
      <c r="I1091">
        <v>1</v>
      </c>
      <c r="J1091" t="s">
        <v>138</v>
      </c>
    </row>
    <row r="1092" spans="1:40">
      <c r="A1092" s="26">
        <v>41507.634495983795</v>
      </c>
      <c r="B1092" t="s">
        <v>130</v>
      </c>
      <c r="C1092" t="s">
        <v>258</v>
      </c>
      <c r="D1092" t="s">
        <v>1241</v>
      </c>
      <c r="E1092" t="s">
        <v>132</v>
      </c>
      <c r="F1092" t="s">
        <v>133</v>
      </c>
      <c r="G1092" t="s">
        <v>134</v>
      </c>
      <c r="H1092" t="s">
        <v>162</v>
      </c>
      <c r="I1092">
        <v>30</v>
      </c>
      <c r="J1092" t="s">
        <v>138</v>
      </c>
      <c r="K1092" t="s">
        <v>163</v>
      </c>
      <c r="L1092">
        <v>30</v>
      </c>
      <c r="M1092" t="s">
        <v>138</v>
      </c>
      <c r="N1092" t="s">
        <v>164</v>
      </c>
      <c r="O1092">
        <v>30</v>
      </c>
      <c r="P1092" t="s">
        <v>138</v>
      </c>
      <c r="Q1092" t="s">
        <v>165</v>
      </c>
      <c r="R1092">
        <v>10</v>
      </c>
      <c r="S1092" t="s">
        <v>138</v>
      </c>
      <c r="T1092" t="s">
        <v>166</v>
      </c>
      <c r="U1092">
        <v>20</v>
      </c>
      <c r="V1092" t="s">
        <v>138</v>
      </c>
      <c r="W1092" t="s">
        <v>167</v>
      </c>
      <c r="X1092">
        <v>20</v>
      </c>
      <c r="Y1092" t="s">
        <v>138</v>
      </c>
      <c r="Z1092" t="s">
        <v>168</v>
      </c>
      <c r="AA1092">
        <v>20</v>
      </c>
      <c r="AB1092" t="s">
        <v>138</v>
      </c>
      <c r="AC1092" t="s">
        <v>169</v>
      </c>
      <c r="AD1092">
        <v>20</v>
      </c>
      <c r="AE1092" t="s">
        <v>138</v>
      </c>
      <c r="AF1092" t="s">
        <v>170</v>
      </c>
      <c r="AG1092">
        <v>115200</v>
      </c>
      <c r="AH1092" t="s">
        <v>138</v>
      </c>
      <c r="AI1092" t="s">
        <v>171</v>
      </c>
      <c r="AJ1092">
        <v>12000</v>
      </c>
      <c r="AK1092" t="s">
        <v>138</v>
      </c>
      <c r="AL1092" t="s">
        <v>172</v>
      </c>
      <c r="AM1092">
        <v>30000</v>
      </c>
      <c r="AN1092" t="s">
        <v>138</v>
      </c>
    </row>
    <row r="1093" spans="1:40">
      <c r="A1093" s="26">
        <v>41507.634495983795</v>
      </c>
      <c r="B1093" t="s">
        <v>130</v>
      </c>
      <c r="C1093" t="s">
        <v>258</v>
      </c>
      <c r="D1093" t="s">
        <v>1242</v>
      </c>
      <c r="E1093" t="s">
        <v>132</v>
      </c>
      <c r="F1093" t="s">
        <v>133</v>
      </c>
      <c r="G1093" t="s">
        <v>134</v>
      </c>
      <c r="H1093" t="s">
        <v>174</v>
      </c>
      <c r="I1093">
        <v>60</v>
      </c>
      <c r="J1093" t="s">
        <v>138</v>
      </c>
      <c r="K1093" t="s">
        <v>175</v>
      </c>
      <c r="L1093">
        <v>40</v>
      </c>
      <c r="M1093" t="s">
        <v>138</v>
      </c>
      <c r="N1093" t="s">
        <v>176</v>
      </c>
      <c r="O1093">
        <v>50</v>
      </c>
      <c r="P1093" t="s">
        <v>138</v>
      </c>
      <c r="Q1093" t="s">
        <v>177</v>
      </c>
      <c r="R1093">
        <v>40</v>
      </c>
      <c r="S1093" t="s">
        <v>138</v>
      </c>
      <c r="T1093" t="s">
        <v>178</v>
      </c>
      <c r="U1093">
        <v>60</v>
      </c>
      <c r="V1093" t="s">
        <v>138</v>
      </c>
      <c r="W1093" t="s">
        <v>179</v>
      </c>
      <c r="X1093">
        <v>50</v>
      </c>
      <c r="Y1093" t="s">
        <v>138</v>
      </c>
      <c r="Z1093" t="s">
        <v>180</v>
      </c>
      <c r="AA1093">
        <v>50</v>
      </c>
      <c r="AB1093" t="s">
        <v>138</v>
      </c>
      <c r="AC1093" t="s">
        <v>181</v>
      </c>
      <c r="AD1093">
        <v>35</v>
      </c>
      <c r="AE1093" t="s">
        <v>138</v>
      </c>
      <c r="AF1093" t="s">
        <v>182</v>
      </c>
      <c r="AG1093">
        <v>8</v>
      </c>
      <c r="AH1093" t="s">
        <v>138</v>
      </c>
      <c r="AI1093" t="s">
        <v>183</v>
      </c>
      <c r="AJ1093">
        <v>90</v>
      </c>
      <c r="AK1093" t="s">
        <v>138</v>
      </c>
      <c r="AL1093" t="s">
        <v>184</v>
      </c>
      <c r="AM1093">
        <v>1</v>
      </c>
      <c r="AN1093" t="s">
        <v>138</v>
      </c>
    </row>
    <row r="1094" spans="1:40">
      <c r="A1094" s="26">
        <v>41507.634495983795</v>
      </c>
      <c r="B1094" t="s">
        <v>130</v>
      </c>
      <c r="C1094" t="s">
        <v>258</v>
      </c>
      <c r="D1094" t="s">
        <v>1243</v>
      </c>
      <c r="E1094" t="s">
        <v>132</v>
      </c>
      <c r="F1094" t="s">
        <v>133</v>
      </c>
      <c r="G1094" t="s">
        <v>134</v>
      </c>
      <c r="H1094" t="s">
        <v>186</v>
      </c>
      <c r="I1094">
        <v>33</v>
      </c>
      <c r="J1094" t="s">
        <v>138</v>
      </c>
      <c r="K1094" t="s">
        <v>187</v>
      </c>
      <c r="L1094">
        <v>33</v>
      </c>
      <c r="M1094" t="s">
        <v>138</v>
      </c>
      <c r="N1094" t="s">
        <v>188</v>
      </c>
      <c r="O1094">
        <v>34</v>
      </c>
      <c r="P1094" t="s">
        <v>138</v>
      </c>
      <c r="Q1094" t="s">
        <v>166</v>
      </c>
      <c r="R1094">
        <v>20</v>
      </c>
      <c r="S1094" t="s">
        <v>138</v>
      </c>
      <c r="T1094" t="s">
        <v>167</v>
      </c>
      <c r="U1094">
        <v>20</v>
      </c>
      <c r="V1094" t="s">
        <v>138</v>
      </c>
      <c r="W1094" t="s">
        <v>168</v>
      </c>
      <c r="X1094">
        <v>20</v>
      </c>
      <c r="Y1094" t="s">
        <v>138</v>
      </c>
      <c r="Z1094" t="s">
        <v>189</v>
      </c>
      <c r="AA1094">
        <v>20</v>
      </c>
      <c r="AB1094" t="s">
        <v>138</v>
      </c>
      <c r="AC1094" t="s">
        <v>190</v>
      </c>
      <c r="AD1094">
        <v>20</v>
      </c>
      <c r="AE1094" t="s">
        <v>138</v>
      </c>
      <c r="AF1094" t="s">
        <v>191</v>
      </c>
      <c r="AG1094">
        <v>20</v>
      </c>
      <c r="AH1094" t="s">
        <v>138</v>
      </c>
      <c r="AI1094" t="s">
        <v>170</v>
      </c>
      <c r="AJ1094">
        <v>115200</v>
      </c>
      <c r="AK1094" t="s">
        <v>138</v>
      </c>
      <c r="AL1094" t="s">
        <v>171</v>
      </c>
      <c r="AM1094">
        <v>12000</v>
      </c>
      <c r="AN1094" t="s">
        <v>138</v>
      </c>
    </row>
    <row r="1095" spans="1:40">
      <c r="A1095" s="26">
        <v>41507.634495983795</v>
      </c>
      <c r="B1095" t="s">
        <v>130</v>
      </c>
      <c r="C1095" t="s">
        <v>258</v>
      </c>
      <c r="D1095" t="s">
        <v>1244</v>
      </c>
      <c r="E1095" t="s">
        <v>193</v>
      </c>
      <c r="F1095" t="s">
        <v>194</v>
      </c>
      <c r="G1095" t="s">
        <v>195</v>
      </c>
    </row>
    <row r="1096" spans="1:40">
      <c r="A1096" s="26">
        <v>41507.634495983795</v>
      </c>
      <c r="B1096" t="s">
        <v>130</v>
      </c>
      <c r="C1096" t="s">
        <v>258</v>
      </c>
      <c r="D1096" t="s">
        <v>1245</v>
      </c>
      <c r="E1096" t="s">
        <v>193</v>
      </c>
      <c r="F1096" t="s">
        <v>1246</v>
      </c>
      <c r="G1096" t="s">
        <v>1247</v>
      </c>
      <c r="H1096" t="s">
        <v>1248</v>
      </c>
    </row>
    <row r="1097" spans="1:40">
      <c r="A1097" s="26">
        <v>41507.634496145831</v>
      </c>
      <c r="B1097" t="s">
        <v>130</v>
      </c>
      <c r="C1097" t="s">
        <v>127</v>
      </c>
      <c r="D1097" t="s">
        <v>1249</v>
      </c>
    </row>
    <row r="1098" spans="1:40">
      <c r="A1098" s="26">
        <v>41507.634496145831</v>
      </c>
      <c r="B1098" t="s">
        <v>130</v>
      </c>
      <c r="C1098" t="s">
        <v>127</v>
      </c>
      <c r="D1098" t="s">
        <v>1250</v>
      </c>
      <c r="E1098" t="s">
        <v>132</v>
      </c>
      <c r="F1098" t="s">
        <v>133</v>
      </c>
      <c r="G1098" t="s">
        <v>134</v>
      </c>
      <c r="H1098" t="s">
        <v>135</v>
      </c>
      <c r="I1098">
        <v>240000</v>
      </c>
      <c r="J1098" t="s">
        <v>136</v>
      </c>
      <c r="K1098">
        <v>240000</v>
      </c>
      <c r="L1098" t="s">
        <v>137</v>
      </c>
      <c r="M1098">
        <v>500</v>
      </c>
      <c r="N1098" t="s">
        <v>138</v>
      </c>
      <c r="O1098" t="s">
        <v>139</v>
      </c>
      <c r="P1098">
        <v>300</v>
      </c>
      <c r="Q1098" t="s">
        <v>138</v>
      </c>
    </row>
    <row r="1099" spans="1:40">
      <c r="A1099" s="26">
        <v>41507.634496145831</v>
      </c>
      <c r="B1099" t="s">
        <v>130</v>
      </c>
      <c r="C1099" t="s">
        <v>127</v>
      </c>
      <c r="D1099" t="s">
        <v>1251</v>
      </c>
      <c r="E1099" t="s">
        <v>132</v>
      </c>
      <c r="F1099" t="s">
        <v>133</v>
      </c>
      <c r="G1099" t="s">
        <v>134</v>
      </c>
      <c r="H1099" t="s">
        <v>142</v>
      </c>
      <c r="I1099">
        <v>49</v>
      </c>
      <c r="J1099" t="s">
        <v>138</v>
      </c>
      <c r="K1099" t="s">
        <v>143</v>
      </c>
      <c r="L1099">
        <v>130</v>
      </c>
      <c r="M1099" t="s">
        <v>138</v>
      </c>
      <c r="N1099" t="s">
        <v>144</v>
      </c>
      <c r="O1099">
        <v>180</v>
      </c>
      <c r="P1099" t="s">
        <v>138</v>
      </c>
      <c r="Q1099" t="s">
        <v>145</v>
      </c>
      <c r="R1099">
        <v>140</v>
      </c>
      <c r="S1099" t="s">
        <v>138</v>
      </c>
      <c r="T1099" t="s">
        <v>146</v>
      </c>
      <c r="U1099">
        <v>80</v>
      </c>
      <c r="V1099" t="s">
        <v>138</v>
      </c>
      <c r="W1099" t="s">
        <v>147</v>
      </c>
      <c r="X1099">
        <v>101</v>
      </c>
      <c r="Y1099" t="s">
        <v>138</v>
      </c>
      <c r="Z1099" t="s">
        <v>148</v>
      </c>
      <c r="AA1099">
        <v>190</v>
      </c>
      <c r="AB1099" t="s">
        <v>138</v>
      </c>
      <c r="AC1099" t="s">
        <v>149</v>
      </c>
      <c r="AD1099">
        <v>20</v>
      </c>
      <c r="AE1099" t="s">
        <v>138</v>
      </c>
    </row>
    <row r="1100" spans="1:40">
      <c r="A1100" s="26">
        <v>41507.634496145831</v>
      </c>
      <c r="B1100" t="s">
        <v>130</v>
      </c>
      <c r="C1100" t="s">
        <v>127</v>
      </c>
      <c r="D1100" t="s">
        <v>1252</v>
      </c>
    </row>
    <row r="1101" spans="1:40">
      <c r="A1101" s="26">
        <v>41507.634496145831</v>
      </c>
      <c r="B1101" t="s">
        <v>130</v>
      </c>
      <c r="C1101" t="s">
        <v>127</v>
      </c>
      <c r="D1101" t="s">
        <v>1253</v>
      </c>
      <c r="E1101" t="s">
        <v>132</v>
      </c>
      <c r="F1101" t="s">
        <v>133</v>
      </c>
      <c r="G1101" t="s">
        <v>134</v>
      </c>
      <c r="H1101" t="s">
        <v>152</v>
      </c>
      <c r="I1101">
        <v>50</v>
      </c>
      <c r="J1101" t="s">
        <v>138</v>
      </c>
      <c r="K1101" t="s">
        <v>153</v>
      </c>
      <c r="L1101">
        <v>50</v>
      </c>
      <c r="M1101" t="s">
        <v>138</v>
      </c>
      <c r="N1101" t="s">
        <v>154</v>
      </c>
      <c r="O1101">
        <v>50</v>
      </c>
      <c r="P1101" t="s">
        <v>138</v>
      </c>
    </row>
    <row r="1102" spans="1:40">
      <c r="A1102" s="26">
        <v>41507.634496145831</v>
      </c>
      <c r="B1102" t="s">
        <v>130</v>
      </c>
      <c r="C1102" t="s">
        <v>127</v>
      </c>
      <c r="D1102" t="s">
        <v>1254</v>
      </c>
      <c r="E1102" t="s">
        <v>132</v>
      </c>
      <c r="F1102" t="s">
        <v>133</v>
      </c>
      <c r="G1102" t="s">
        <v>134</v>
      </c>
      <c r="H1102" t="s">
        <v>156</v>
      </c>
      <c r="I1102">
        <v>35</v>
      </c>
      <c r="J1102" t="s">
        <v>138</v>
      </c>
      <c r="K1102" t="s">
        <v>157</v>
      </c>
      <c r="L1102">
        <v>5</v>
      </c>
      <c r="M1102" t="s">
        <v>138</v>
      </c>
      <c r="N1102" t="s">
        <v>158</v>
      </c>
      <c r="O1102">
        <v>60</v>
      </c>
      <c r="P1102" t="s">
        <v>138</v>
      </c>
    </row>
    <row r="1103" spans="1:40">
      <c r="A1103" s="26">
        <v>41507.634496145831</v>
      </c>
      <c r="B1103" t="s">
        <v>130</v>
      </c>
      <c r="C1103" t="s">
        <v>127</v>
      </c>
      <c r="D1103" t="s">
        <v>1255</v>
      </c>
      <c r="E1103" t="s">
        <v>132</v>
      </c>
      <c r="F1103" t="s">
        <v>133</v>
      </c>
      <c r="G1103" t="s">
        <v>134</v>
      </c>
      <c r="H1103" t="s">
        <v>160</v>
      </c>
      <c r="I1103">
        <v>1</v>
      </c>
      <c r="J1103" t="s">
        <v>138</v>
      </c>
    </row>
    <row r="1104" spans="1:40">
      <c r="A1104" s="26">
        <v>41507.634496145831</v>
      </c>
      <c r="B1104" t="s">
        <v>130</v>
      </c>
      <c r="C1104" t="s">
        <v>127</v>
      </c>
      <c r="D1104" t="s">
        <v>1256</v>
      </c>
      <c r="E1104" t="s">
        <v>132</v>
      </c>
      <c r="F1104" t="s">
        <v>133</v>
      </c>
      <c r="G1104" t="s">
        <v>134</v>
      </c>
      <c r="H1104" t="s">
        <v>162</v>
      </c>
      <c r="I1104">
        <v>30</v>
      </c>
      <c r="J1104" t="s">
        <v>138</v>
      </c>
      <c r="K1104" t="s">
        <v>163</v>
      </c>
      <c r="L1104">
        <v>30</v>
      </c>
      <c r="M1104" t="s">
        <v>138</v>
      </c>
      <c r="N1104" t="s">
        <v>164</v>
      </c>
      <c r="O1104">
        <v>30</v>
      </c>
      <c r="P1104" t="s">
        <v>138</v>
      </c>
      <c r="Q1104" t="s">
        <v>165</v>
      </c>
      <c r="R1104">
        <v>10</v>
      </c>
      <c r="S1104" t="s">
        <v>138</v>
      </c>
      <c r="T1104" t="s">
        <v>166</v>
      </c>
      <c r="U1104">
        <v>20</v>
      </c>
      <c r="V1104" t="s">
        <v>138</v>
      </c>
      <c r="W1104" t="s">
        <v>167</v>
      </c>
      <c r="X1104">
        <v>20</v>
      </c>
      <c r="Y1104" t="s">
        <v>138</v>
      </c>
      <c r="Z1104" t="s">
        <v>168</v>
      </c>
      <c r="AA1104">
        <v>20</v>
      </c>
      <c r="AB1104" t="s">
        <v>138</v>
      </c>
      <c r="AC1104" t="s">
        <v>169</v>
      </c>
      <c r="AD1104">
        <v>20</v>
      </c>
      <c r="AE1104" t="s">
        <v>138</v>
      </c>
      <c r="AF1104" t="s">
        <v>170</v>
      </c>
      <c r="AG1104">
        <v>115200</v>
      </c>
      <c r="AH1104" t="s">
        <v>138</v>
      </c>
      <c r="AI1104" t="s">
        <v>171</v>
      </c>
      <c r="AJ1104">
        <v>12000</v>
      </c>
      <c r="AK1104" t="s">
        <v>138</v>
      </c>
      <c r="AL1104" t="s">
        <v>172</v>
      </c>
      <c r="AM1104">
        <v>30000</v>
      </c>
      <c r="AN1104" t="s">
        <v>138</v>
      </c>
    </row>
    <row r="1105" spans="1:40">
      <c r="A1105" s="26">
        <v>41507.634496145831</v>
      </c>
      <c r="B1105" t="s">
        <v>130</v>
      </c>
      <c r="C1105" t="s">
        <v>127</v>
      </c>
      <c r="D1105" t="s">
        <v>1257</v>
      </c>
      <c r="E1105" t="s">
        <v>132</v>
      </c>
      <c r="F1105" t="s">
        <v>133</v>
      </c>
      <c r="G1105" t="s">
        <v>134</v>
      </c>
      <c r="H1105" t="s">
        <v>174</v>
      </c>
      <c r="I1105">
        <v>60</v>
      </c>
      <c r="J1105" t="s">
        <v>138</v>
      </c>
      <c r="K1105" t="s">
        <v>175</v>
      </c>
      <c r="L1105">
        <v>40</v>
      </c>
      <c r="M1105" t="s">
        <v>138</v>
      </c>
      <c r="N1105" t="s">
        <v>176</v>
      </c>
      <c r="O1105">
        <v>50</v>
      </c>
      <c r="P1105" t="s">
        <v>138</v>
      </c>
      <c r="Q1105" t="s">
        <v>177</v>
      </c>
      <c r="R1105">
        <v>40</v>
      </c>
      <c r="S1105" t="s">
        <v>138</v>
      </c>
      <c r="T1105" t="s">
        <v>178</v>
      </c>
      <c r="U1105">
        <v>60</v>
      </c>
      <c r="V1105" t="s">
        <v>138</v>
      </c>
      <c r="W1105" t="s">
        <v>179</v>
      </c>
      <c r="X1105">
        <v>50</v>
      </c>
      <c r="Y1105" t="s">
        <v>138</v>
      </c>
      <c r="Z1105" t="s">
        <v>180</v>
      </c>
      <c r="AA1105">
        <v>50</v>
      </c>
      <c r="AB1105" t="s">
        <v>138</v>
      </c>
      <c r="AC1105" t="s">
        <v>181</v>
      </c>
      <c r="AD1105">
        <v>35</v>
      </c>
      <c r="AE1105" t="s">
        <v>138</v>
      </c>
      <c r="AF1105" t="s">
        <v>182</v>
      </c>
      <c r="AG1105">
        <v>8</v>
      </c>
      <c r="AH1105" t="s">
        <v>138</v>
      </c>
      <c r="AI1105" t="s">
        <v>183</v>
      </c>
      <c r="AJ1105">
        <v>90</v>
      </c>
      <c r="AK1105" t="s">
        <v>138</v>
      </c>
      <c r="AL1105" t="s">
        <v>184</v>
      </c>
      <c r="AM1105">
        <v>1</v>
      </c>
      <c r="AN1105" t="s">
        <v>138</v>
      </c>
    </row>
    <row r="1106" spans="1:40">
      <c r="A1106" s="26">
        <v>41507.634496145831</v>
      </c>
      <c r="B1106" t="s">
        <v>130</v>
      </c>
      <c r="C1106" t="s">
        <v>127</v>
      </c>
      <c r="D1106" t="s">
        <v>1258</v>
      </c>
      <c r="E1106" t="s">
        <v>132</v>
      </c>
      <c r="F1106" t="s">
        <v>133</v>
      </c>
      <c r="G1106" t="s">
        <v>134</v>
      </c>
      <c r="H1106" t="s">
        <v>186</v>
      </c>
      <c r="I1106">
        <v>33</v>
      </c>
      <c r="J1106" t="s">
        <v>138</v>
      </c>
      <c r="K1106" t="s">
        <v>187</v>
      </c>
      <c r="L1106">
        <v>33</v>
      </c>
      <c r="M1106" t="s">
        <v>138</v>
      </c>
      <c r="N1106" t="s">
        <v>188</v>
      </c>
      <c r="O1106">
        <v>34</v>
      </c>
      <c r="P1106" t="s">
        <v>138</v>
      </c>
      <c r="Q1106" t="s">
        <v>166</v>
      </c>
      <c r="R1106">
        <v>20</v>
      </c>
      <c r="S1106" t="s">
        <v>138</v>
      </c>
      <c r="T1106" t="s">
        <v>167</v>
      </c>
      <c r="U1106">
        <v>20</v>
      </c>
      <c r="V1106" t="s">
        <v>138</v>
      </c>
      <c r="W1106" t="s">
        <v>168</v>
      </c>
      <c r="X1106">
        <v>20</v>
      </c>
      <c r="Y1106" t="s">
        <v>138</v>
      </c>
      <c r="Z1106" t="s">
        <v>189</v>
      </c>
      <c r="AA1106">
        <v>20</v>
      </c>
      <c r="AB1106" t="s">
        <v>138</v>
      </c>
      <c r="AC1106" t="s">
        <v>190</v>
      </c>
      <c r="AD1106">
        <v>20</v>
      </c>
      <c r="AE1106" t="s">
        <v>138</v>
      </c>
      <c r="AF1106" t="s">
        <v>191</v>
      </c>
      <c r="AG1106">
        <v>20</v>
      </c>
      <c r="AH1106" t="s">
        <v>138</v>
      </c>
      <c r="AI1106" t="s">
        <v>170</v>
      </c>
      <c r="AJ1106">
        <v>115200</v>
      </c>
      <c r="AK1106" t="s">
        <v>138</v>
      </c>
      <c r="AL1106" t="s">
        <v>171</v>
      </c>
      <c r="AM1106">
        <v>12000</v>
      </c>
      <c r="AN1106" t="s">
        <v>138</v>
      </c>
    </row>
    <row r="1107" spans="1:40">
      <c r="A1107" s="26">
        <v>41507.634496145831</v>
      </c>
      <c r="B1107" t="s">
        <v>130</v>
      </c>
      <c r="C1107" t="s">
        <v>127</v>
      </c>
      <c r="D1107" t="s">
        <v>1259</v>
      </c>
      <c r="E1107" t="s">
        <v>193</v>
      </c>
      <c r="F1107" t="s">
        <v>194</v>
      </c>
      <c r="G1107" t="s">
        <v>195</v>
      </c>
    </row>
    <row r="1108" spans="1:40">
      <c r="A1108" s="26">
        <v>41507.634496145831</v>
      </c>
      <c r="B1108" t="s">
        <v>130</v>
      </c>
      <c r="C1108" t="s">
        <v>127</v>
      </c>
      <c r="D1108" t="s">
        <v>1260</v>
      </c>
      <c r="E1108" t="s">
        <v>193</v>
      </c>
      <c r="F1108" t="s">
        <v>1261</v>
      </c>
      <c r="G1108" t="s">
        <v>1262</v>
      </c>
      <c r="H1108" t="s">
        <v>1263</v>
      </c>
    </row>
    <row r="1109" spans="1:40">
      <c r="A1109" s="26">
        <v>41507.634496145831</v>
      </c>
      <c r="B1109" t="s">
        <v>130</v>
      </c>
      <c r="C1109" t="s">
        <v>237</v>
      </c>
      <c r="D1109" t="s">
        <v>1264</v>
      </c>
    </row>
    <row r="1110" spans="1:40">
      <c r="A1110" s="26">
        <v>41507.634496145831</v>
      </c>
      <c r="B1110" t="s">
        <v>130</v>
      </c>
      <c r="C1110" t="s">
        <v>237</v>
      </c>
      <c r="D1110" t="s">
        <v>1265</v>
      </c>
      <c r="E1110" t="s">
        <v>132</v>
      </c>
      <c r="F1110" t="s">
        <v>133</v>
      </c>
      <c r="G1110" t="s">
        <v>134</v>
      </c>
      <c r="H1110" t="s">
        <v>135</v>
      </c>
      <c r="I1110">
        <v>240000</v>
      </c>
      <c r="J1110" t="s">
        <v>136</v>
      </c>
      <c r="K1110">
        <v>240000</v>
      </c>
      <c r="L1110" t="s">
        <v>137</v>
      </c>
      <c r="M1110">
        <v>500</v>
      </c>
      <c r="N1110" t="s">
        <v>138</v>
      </c>
      <c r="O1110" t="s">
        <v>139</v>
      </c>
      <c r="P1110">
        <v>300</v>
      </c>
      <c r="Q1110" t="s">
        <v>138</v>
      </c>
    </row>
    <row r="1111" spans="1:40">
      <c r="A1111" s="26">
        <v>41507.634496145831</v>
      </c>
      <c r="B1111" t="s">
        <v>130</v>
      </c>
      <c r="C1111" t="s">
        <v>237</v>
      </c>
      <c r="D1111" t="s">
        <v>1266</v>
      </c>
      <c r="E1111" t="s">
        <v>132</v>
      </c>
      <c r="F1111" t="s">
        <v>133</v>
      </c>
      <c r="G1111" t="s">
        <v>134</v>
      </c>
      <c r="H1111" t="s">
        <v>142</v>
      </c>
      <c r="I1111">
        <v>49</v>
      </c>
      <c r="J1111" t="s">
        <v>138</v>
      </c>
      <c r="K1111" t="s">
        <v>143</v>
      </c>
      <c r="L1111">
        <v>130</v>
      </c>
      <c r="M1111" t="s">
        <v>138</v>
      </c>
      <c r="N1111" t="s">
        <v>144</v>
      </c>
      <c r="O1111">
        <v>180</v>
      </c>
      <c r="P1111" t="s">
        <v>138</v>
      </c>
      <c r="Q1111" t="s">
        <v>145</v>
      </c>
      <c r="R1111">
        <v>140</v>
      </c>
      <c r="S1111" t="s">
        <v>138</v>
      </c>
      <c r="T1111" t="s">
        <v>146</v>
      </c>
      <c r="U1111">
        <v>80</v>
      </c>
      <c r="V1111" t="s">
        <v>138</v>
      </c>
      <c r="W1111" t="s">
        <v>147</v>
      </c>
      <c r="X1111">
        <v>101</v>
      </c>
      <c r="Y1111" t="s">
        <v>138</v>
      </c>
      <c r="Z1111" t="s">
        <v>148</v>
      </c>
      <c r="AA1111">
        <v>190</v>
      </c>
      <c r="AB1111" t="s">
        <v>138</v>
      </c>
      <c r="AC1111" t="s">
        <v>149</v>
      </c>
      <c r="AD1111">
        <v>20</v>
      </c>
      <c r="AE1111" t="s">
        <v>138</v>
      </c>
    </row>
    <row r="1112" spans="1:40">
      <c r="A1112" s="26">
        <v>41507.634496145831</v>
      </c>
      <c r="B1112" t="s">
        <v>130</v>
      </c>
      <c r="C1112" t="s">
        <v>237</v>
      </c>
      <c r="D1112" t="s">
        <v>1267</v>
      </c>
    </row>
    <row r="1113" spans="1:40">
      <c r="A1113" s="26">
        <v>41507.634496145831</v>
      </c>
      <c r="B1113" t="s">
        <v>130</v>
      </c>
      <c r="C1113" t="s">
        <v>237</v>
      </c>
      <c r="D1113" t="s">
        <v>1268</v>
      </c>
      <c r="E1113" t="s">
        <v>132</v>
      </c>
      <c r="F1113" t="s">
        <v>133</v>
      </c>
      <c r="G1113" t="s">
        <v>134</v>
      </c>
      <c r="H1113" t="s">
        <v>152</v>
      </c>
      <c r="I1113">
        <v>50</v>
      </c>
      <c r="J1113" t="s">
        <v>138</v>
      </c>
      <c r="K1113" t="s">
        <v>153</v>
      </c>
      <c r="L1113">
        <v>50</v>
      </c>
      <c r="M1113" t="s">
        <v>138</v>
      </c>
      <c r="N1113" t="s">
        <v>154</v>
      </c>
      <c r="O1113">
        <v>50</v>
      </c>
      <c r="P1113" t="s">
        <v>138</v>
      </c>
    </row>
    <row r="1114" spans="1:40">
      <c r="A1114" s="26">
        <v>41507.634496145831</v>
      </c>
      <c r="B1114" t="s">
        <v>130</v>
      </c>
      <c r="C1114" t="s">
        <v>237</v>
      </c>
      <c r="D1114" t="s">
        <v>1269</v>
      </c>
      <c r="E1114" t="s">
        <v>132</v>
      </c>
      <c r="F1114" t="s">
        <v>133</v>
      </c>
      <c r="G1114" t="s">
        <v>134</v>
      </c>
      <c r="H1114" t="s">
        <v>156</v>
      </c>
      <c r="I1114">
        <v>35</v>
      </c>
      <c r="J1114" t="s">
        <v>138</v>
      </c>
      <c r="K1114" t="s">
        <v>157</v>
      </c>
      <c r="L1114">
        <v>5</v>
      </c>
      <c r="M1114" t="s">
        <v>138</v>
      </c>
      <c r="N1114" t="s">
        <v>158</v>
      </c>
      <c r="O1114">
        <v>60</v>
      </c>
      <c r="P1114" t="s">
        <v>138</v>
      </c>
    </row>
    <row r="1115" spans="1:40">
      <c r="A1115" s="26">
        <v>41507.634496145831</v>
      </c>
      <c r="B1115" t="s">
        <v>130</v>
      </c>
      <c r="C1115" t="s">
        <v>237</v>
      </c>
      <c r="D1115" t="s">
        <v>1270</v>
      </c>
      <c r="E1115" t="s">
        <v>132</v>
      </c>
      <c r="F1115" t="s">
        <v>133</v>
      </c>
      <c r="G1115" t="s">
        <v>134</v>
      </c>
      <c r="H1115" t="s">
        <v>160</v>
      </c>
      <c r="I1115">
        <v>1</v>
      </c>
      <c r="J1115" t="s">
        <v>138</v>
      </c>
    </row>
    <row r="1116" spans="1:40">
      <c r="A1116" s="26">
        <v>41507.634496145831</v>
      </c>
      <c r="B1116" t="s">
        <v>130</v>
      </c>
      <c r="C1116" t="s">
        <v>237</v>
      </c>
      <c r="D1116" t="s">
        <v>1271</v>
      </c>
      <c r="E1116" t="s">
        <v>132</v>
      </c>
      <c r="F1116" t="s">
        <v>133</v>
      </c>
      <c r="G1116" t="s">
        <v>134</v>
      </c>
      <c r="H1116" t="s">
        <v>162</v>
      </c>
      <c r="I1116">
        <v>30</v>
      </c>
      <c r="J1116" t="s">
        <v>138</v>
      </c>
      <c r="K1116" t="s">
        <v>163</v>
      </c>
      <c r="L1116">
        <v>30</v>
      </c>
      <c r="M1116" t="s">
        <v>138</v>
      </c>
      <c r="N1116" t="s">
        <v>164</v>
      </c>
      <c r="O1116">
        <v>30</v>
      </c>
      <c r="P1116" t="s">
        <v>138</v>
      </c>
      <c r="Q1116" t="s">
        <v>165</v>
      </c>
      <c r="R1116">
        <v>10</v>
      </c>
      <c r="S1116" t="s">
        <v>138</v>
      </c>
      <c r="T1116" t="s">
        <v>166</v>
      </c>
      <c r="U1116">
        <v>20</v>
      </c>
      <c r="V1116" t="s">
        <v>138</v>
      </c>
      <c r="W1116" t="s">
        <v>167</v>
      </c>
      <c r="X1116">
        <v>20</v>
      </c>
      <c r="Y1116" t="s">
        <v>138</v>
      </c>
      <c r="Z1116" t="s">
        <v>168</v>
      </c>
      <c r="AA1116">
        <v>20</v>
      </c>
      <c r="AB1116" t="s">
        <v>138</v>
      </c>
      <c r="AC1116" t="s">
        <v>169</v>
      </c>
      <c r="AD1116">
        <v>20</v>
      </c>
      <c r="AE1116" t="s">
        <v>138</v>
      </c>
      <c r="AF1116" t="s">
        <v>170</v>
      </c>
      <c r="AG1116">
        <v>115200</v>
      </c>
      <c r="AH1116" t="s">
        <v>138</v>
      </c>
      <c r="AI1116" t="s">
        <v>171</v>
      </c>
      <c r="AJ1116">
        <v>12000</v>
      </c>
      <c r="AK1116" t="s">
        <v>138</v>
      </c>
      <c r="AL1116" t="s">
        <v>172</v>
      </c>
      <c r="AM1116">
        <v>30000</v>
      </c>
      <c r="AN1116" t="s">
        <v>138</v>
      </c>
    </row>
    <row r="1117" spans="1:40">
      <c r="A1117" s="26">
        <v>41507.634496145831</v>
      </c>
      <c r="B1117" t="s">
        <v>130</v>
      </c>
      <c r="C1117" t="s">
        <v>237</v>
      </c>
      <c r="D1117" t="s">
        <v>1272</v>
      </c>
      <c r="E1117" t="s">
        <v>132</v>
      </c>
      <c r="F1117" t="s">
        <v>133</v>
      </c>
      <c r="G1117" t="s">
        <v>134</v>
      </c>
      <c r="H1117" t="s">
        <v>174</v>
      </c>
      <c r="I1117">
        <v>60</v>
      </c>
      <c r="J1117" t="s">
        <v>138</v>
      </c>
      <c r="K1117" t="s">
        <v>175</v>
      </c>
      <c r="L1117">
        <v>40</v>
      </c>
      <c r="M1117" t="s">
        <v>138</v>
      </c>
      <c r="N1117" t="s">
        <v>176</v>
      </c>
      <c r="O1117">
        <v>50</v>
      </c>
      <c r="P1117" t="s">
        <v>138</v>
      </c>
      <c r="Q1117" t="s">
        <v>177</v>
      </c>
      <c r="R1117">
        <v>40</v>
      </c>
      <c r="S1117" t="s">
        <v>138</v>
      </c>
      <c r="T1117" t="s">
        <v>178</v>
      </c>
      <c r="U1117">
        <v>60</v>
      </c>
      <c r="V1117" t="s">
        <v>138</v>
      </c>
      <c r="W1117" t="s">
        <v>179</v>
      </c>
      <c r="X1117">
        <v>50</v>
      </c>
      <c r="Y1117" t="s">
        <v>138</v>
      </c>
      <c r="Z1117" t="s">
        <v>180</v>
      </c>
      <c r="AA1117">
        <v>50</v>
      </c>
      <c r="AB1117" t="s">
        <v>138</v>
      </c>
      <c r="AC1117" t="s">
        <v>181</v>
      </c>
      <c r="AD1117">
        <v>35</v>
      </c>
      <c r="AE1117" t="s">
        <v>138</v>
      </c>
      <c r="AF1117" t="s">
        <v>182</v>
      </c>
      <c r="AG1117">
        <v>8</v>
      </c>
      <c r="AH1117" t="s">
        <v>138</v>
      </c>
      <c r="AI1117" t="s">
        <v>183</v>
      </c>
      <c r="AJ1117">
        <v>90</v>
      </c>
      <c r="AK1117" t="s">
        <v>138</v>
      </c>
      <c r="AL1117" t="s">
        <v>184</v>
      </c>
      <c r="AM1117">
        <v>1</v>
      </c>
      <c r="AN1117" t="s">
        <v>138</v>
      </c>
    </row>
    <row r="1118" spans="1:40">
      <c r="A1118" s="26">
        <v>41507.634496145831</v>
      </c>
      <c r="B1118" t="s">
        <v>130</v>
      </c>
      <c r="C1118" t="s">
        <v>237</v>
      </c>
      <c r="D1118" t="s">
        <v>1273</v>
      </c>
      <c r="E1118" t="s">
        <v>132</v>
      </c>
      <c r="F1118" t="s">
        <v>133</v>
      </c>
      <c r="G1118" t="s">
        <v>134</v>
      </c>
      <c r="H1118" t="s">
        <v>186</v>
      </c>
      <c r="I1118">
        <v>33</v>
      </c>
      <c r="J1118" t="s">
        <v>138</v>
      </c>
      <c r="K1118" t="s">
        <v>187</v>
      </c>
      <c r="L1118">
        <v>33</v>
      </c>
      <c r="M1118" t="s">
        <v>138</v>
      </c>
      <c r="N1118" t="s">
        <v>188</v>
      </c>
      <c r="O1118">
        <v>34</v>
      </c>
      <c r="P1118" t="s">
        <v>138</v>
      </c>
      <c r="Q1118" t="s">
        <v>166</v>
      </c>
      <c r="R1118">
        <v>20</v>
      </c>
      <c r="S1118" t="s">
        <v>138</v>
      </c>
      <c r="T1118" t="s">
        <v>167</v>
      </c>
      <c r="U1118">
        <v>20</v>
      </c>
      <c r="V1118" t="s">
        <v>138</v>
      </c>
      <c r="W1118" t="s">
        <v>168</v>
      </c>
      <c r="X1118">
        <v>20</v>
      </c>
      <c r="Y1118" t="s">
        <v>138</v>
      </c>
      <c r="Z1118" t="s">
        <v>189</v>
      </c>
      <c r="AA1118">
        <v>20</v>
      </c>
      <c r="AB1118" t="s">
        <v>138</v>
      </c>
      <c r="AC1118" t="s">
        <v>190</v>
      </c>
      <c r="AD1118">
        <v>20</v>
      </c>
      <c r="AE1118" t="s">
        <v>138</v>
      </c>
      <c r="AF1118" t="s">
        <v>191</v>
      </c>
      <c r="AG1118">
        <v>20</v>
      </c>
      <c r="AH1118" t="s">
        <v>138</v>
      </c>
      <c r="AI1118" t="s">
        <v>170</v>
      </c>
      <c r="AJ1118">
        <v>115200</v>
      </c>
      <c r="AK1118" t="s">
        <v>138</v>
      </c>
      <c r="AL1118" t="s">
        <v>171</v>
      </c>
      <c r="AM1118">
        <v>12000</v>
      </c>
      <c r="AN1118" t="s">
        <v>138</v>
      </c>
    </row>
    <row r="1119" spans="1:40">
      <c r="A1119" s="26">
        <v>41507.634496145831</v>
      </c>
      <c r="B1119" t="s">
        <v>130</v>
      </c>
      <c r="C1119" t="s">
        <v>237</v>
      </c>
      <c r="D1119" t="s">
        <v>1274</v>
      </c>
      <c r="E1119" t="s">
        <v>193</v>
      </c>
      <c r="F1119" t="s">
        <v>194</v>
      </c>
      <c r="G1119" t="s">
        <v>195</v>
      </c>
    </row>
    <row r="1120" spans="1:40">
      <c r="A1120" s="26">
        <v>41507.634496145831</v>
      </c>
      <c r="B1120" t="s">
        <v>130</v>
      </c>
      <c r="C1120" t="s">
        <v>237</v>
      </c>
      <c r="D1120" t="s">
        <v>1275</v>
      </c>
      <c r="E1120" t="s">
        <v>193</v>
      </c>
      <c r="F1120" t="s">
        <v>1276</v>
      </c>
      <c r="G1120" t="s">
        <v>1277</v>
      </c>
      <c r="H1120" t="s">
        <v>1278</v>
      </c>
    </row>
    <row r="1121" spans="1:40">
      <c r="A1121" s="26">
        <v>41507.634496157407</v>
      </c>
      <c r="B1121" t="s">
        <v>130</v>
      </c>
      <c r="C1121" t="s">
        <v>293</v>
      </c>
      <c r="D1121" t="s">
        <v>1279</v>
      </c>
    </row>
    <row r="1122" spans="1:40">
      <c r="A1122" s="26">
        <v>41507.634496157407</v>
      </c>
      <c r="B1122" t="s">
        <v>130</v>
      </c>
      <c r="C1122" t="s">
        <v>293</v>
      </c>
      <c r="D1122" t="s">
        <v>1280</v>
      </c>
      <c r="E1122" t="s">
        <v>132</v>
      </c>
      <c r="F1122" t="s">
        <v>133</v>
      </c>
      <c r="G1122" t="s">
        <v>134</v>
      </c>
      <c r="H1122" t="s">
        <v>135</v>
      </c>
      <c r="I1122">
        <v>240000</v>
      </c>
      <c r="J1122" t="s">
        <v>136</v>
      </c>
      <c r="K1122">
        <v>240000</v>
      </c>
      <c r="L1122" t="s">
        <v>137</v>
      </c>
      <c r="M1122">
        <v>500</v>
      </c>
      <c r="N1122" t="s">
        <v>138</v>
      </c>
      <c r="O1122" t="s">
        <v>139</v>
      </c>
      <c r="P1122">
        <v>300</v>
      </c>
      <c r="Q1122" t="s">
        <v>138</v>
      </c>
    </row>
    <row r="1123" spans="1:40">
      <c r="A1123" s="26">
        <v>41507.634496157407</v>
      </c>
      <c r="B1123" t="s">
        <v>130</v>
      </c>
      <c r="C1123" t="s">
        <v>293</v>
      </c>
      <c r="D1123" t="s">
        <v>1281</v>
      </c>
      <c r="E1123" t="s">
        <v>132</v>
      </c>
      <c r="F1123" t="s">
        <v>133</v>
      </c>
      <c r="G1123" t="s">
        <v>134</v>
      </c>
      <c r="H1123" t="s">
        <v>142</v>
      </c>
      <c r="I1123">
        <v>49</v>
      </c>
      <c r="J1123" t="s">
        <v>138</v>
      </c>
      <c r="K1123" t="s">
        <v>143</v>
      </c>
      <c r="L1123">
        <v>130</v>
      </c>
      <c r="M1123" t="s">
        <v>138</v>
      </c>
      <c r="N1123" t="s">
        <v>144</v>
      </c>
      <c r="O1123">
        <v>180</v>
      </c>
      <c r="P1123" t="s">
        <v>138</v>
      </c>
      <c r="Q1123" t="s">
        <v>145</v>
      </c>
      <c r="R1123">
        <v>140</v>
      </c>
      <c r="S1123" t="s">
        <v>138</v>
      </c>
      <c r="T1123" t="s">
        <v>146</v>
      </c>
      <c r="U1123">
        <v>80</v>
      </c>
      <c r="V1123" t="s">
        <v>138</v>
      </c>
      <c r="W1123" t="s">
        <v>147</v>
      </c>
      <c r="X1123">
        <v>101</v>
      </c>
      <c r="Y1123" t="s">
        <v>138</v>
      </c>
      <c r="Z1123" t="s">
        <v>148</v>
      </c>
      <c r="AA1123">
        <v>190</v>
      </c>
      <c r="AB1123" t="s">
        <v>138</v>
      </c>
      <c r="AC1123" t="s">
        <v>149</v>
      </c>
      <c r="AD1123">
        <v>20</v>
      </c>
      <c r="AE1123" t="s">
        <v>138</v>
      </c>
    </row>
    <row r="1124" spans="1:40">
      <c r="A1124" s="26">
        <v>41507.634496157407</v>
      </c>
      <c r="B1124" t="s">
        <v>130</v>
      </c>
      <c r="C1124" t="s">
        <v>293</v>
      </c>
      <c r="D1124" t="s">
        <v>1282</v>
      </c>
    </row>
    <row r="1125" spans="1:40">
      <c r="A1125" s="26">
        <v>41507.634496157407</v>
      </c>
      <c r="B1125" t="s">
        <v>130</v>
      </c>
      <c r="C1125" t="s">
        <v>293</v>
      </c>
      <c r="D1125" t="s">
        <v>1283</v>
      </c>
      <c r="E1125" t="s">
        <v>132</v>
      </c>
      <c r="F1125" t="s">
        <v>133</v>
      </c>
      <c r="G1125" t="s">
        <v>134</v>
      </c>
      <c r="H1125" t="s">
        <v>152</v>
      </c>
      <c r="I1125">
        <v>50</v>
      </c>
      <c r="J1125" t="s">
        <v>138</v>
      </c>
      <c r="K1125" t="s">
        <v>153</v>
      </c>
      <c r="L1125">
        <v>50</v>
      </c>
      <c r="M1125" t="s">
        <v>138</v>
      </c>
      <c r="N1125" t="s">
        <v>154</v>
      </c>
      <c r="O1125">
        <v>50</v>
      </c>
      <c r="P1125" t="s">
        <v>138</v>
      </c>
    </row>
    <row r="1126" spans="1:40">
      <c r="A1126" s="26">
        <v>41507.634496157407</v>
      </c>
      <c r="B1126" t="s">
        <v>130</v>
      </c>
      <c r="C1126" t="s">
        <v>293</v>
      </c>
      <c r="D1126" t="s">
        <v>1284</v>
      </c>
      <c r="E1126" t="s">
        <v>132</v>
      </c>
      <c r="F1126" t="s">
        <v>133</v>
      </c>
      <c r="G1126" t="s">
        <v>134</v>
      </c>
      <c r="H1126" t="s">
        <v>156</v>
      </c>
      <c r="I1126">
        <v>35</v>
      </c>
      <c r="J1126" t="s">
        <v>138</v>
      </c>
      <c r="K1126" t="s">
        <v>157</v>
      </c>
      <c r="L1126">
        <v>5</v>
      </c>
      <c r="M1126" t="s">
        <v>138</v>
      </c>
      <c r="N1126" t="s">
        <v>158</v>
      </c>
      <c r="O1126">
        <v>60</v>
      </c>
      <c r="P1126" t="s">
        <v>138</v>
      </c>
    </row>
    <row r="1127" spans="1:40">
      <c r="A1127" s="26">
        <v>41507.634496157407</v>
      </c>
      <c r="B1127" t="s">
        <v>130</v>
      </c>
      <c r="C1127" t="s">
        <v>293</v>
      </c>
      <c r="D1127" t="s">
        <v>1285</v>
      </c>
      <c r="E1127" t="s">
        <v>132</v>
      </c>
      <c r="F1127" t="s">
        <v>133</v>
      </c>
      <c r="G1127" t="s">
        <v>134</v>
      </c>
      <c r="H1127" t="s">
        <v>160</v>
      </c>
      <c r="I1127">
        <v>1</v>
      </c>
      <c r="J1127" t="s">
        <v>138</v>
      </c>
    </row>
    <row r="1128" spans="1:40">
      <c r="A1128" s="26">
        <v>41507.634496157407</v>
      </c>
      <c r="B1128" t="s">
        <v>130</v>
      </c>
      <c r="C1128" t="s">
        <v>293</v>
      </c>
      <c r="D1128" t="s">
        <v>1286</v>
      </c>
      <c r="E1128" t="s">
        <v>132</v>
      </c>
      <c r="F1128" t="s">
        <v>133</v>
      </c>
      <c r="G1128" t="s">
        <v>134</v>
      </c>
      <c r="H1128" t="s">
        <v>162</v>
      </c>
      <c r="I1128">
        <v>30</v>
      </c>
      <c r="J1128" t="s">
        <v>138</v>
      </c>
      <c r="K1128" t="s">
        <v>163</v>
      </c>
      <c r="L1128">
        <v>30</v>
      </c>
      <c r="M1128" t="s">
        <v>138</v>
      </c>
      <c r="N1128" t="s">
        <v>164</v>
      </c>
      <c r="O1128">
        <v>30</v>
      </c>
      <c r="P1128" t="s">
        <v>138</v>
      </c>
      <c r="Q1128" t="s">
        <v>165</v>
      </c>
      <c r="R1128">
        <v>10</v>
      </c>
      <c r="S1128" t="s">
        <v>138</v>
      </c>
      <c r="T1128" t="s">
        <v>166</v>
      </c>
      <c r="U1128">
        <v>20</v>
      </c>
      <c r="V1128" t="s">
        <v>138</v>
      </c>
      <c r="W1128" t="s">
        <v>167</v>
      </c>
      <c r="X1128">
        <v>20</v>
      </c>
      <c r="Y1128" t="s">
        <v>138</v>
      </c>
      <c r="Z1128" t="s">
        <v>168</v>
      </c>
      <c r="AA1128">
        <v>20</v>
      </c>
      <c r="AB1128" t="s">
        <v>138</v>
      </c>
      <c r="AC1128" t="s">
        <v>169</v>
      </c>
      <c r="AD1128">
        <v>20</v>
      </c>
      <c r="AE1128" t="s">
        <v>138</v>
      </c>
      <c r="AF1128" t="s">
        <v>170</v>
      </c>
      <c r="AG1128">
        <v>115200</v>
      </c>
      <c r="AH1128" t="s">
        <v>138</v>
      </c>
      <c r="AI1128" t="s">
        <v>171</v>
      </c>
      <c r="AJ1128">
        <v>12000</v>
      </c>
      <c r="AK1128" t="s">
        <v>138</v>
      </c>
      <c r="AL1128" t="s">
        <v>172</v>
      </c>
      <c r="AM1128">
        <v>30000</v>
      </c>
      <c r="AN1128" t="s">
        <v>138</v>
      </c>
    </row>
    <row r="1129" spans="1:40">
      <c r="A1129" s="26">
        <v>41507.634496157407</v>
      </c>
      <c r="B1129" t="s">
        <v>130</v>
      </c>
      <c r="C1129" t="s">
        <v>293</v>
      </c>
      <c r="D1129" t="s">
        <v>1287</v>
      </c>
      <c r="E1129" t="s">
        <v>132</v>
      </c>
      <c r="F1129" t="s">
        <v>133</v>
      </c>
      <c r="G1129" t="s">
        <v>134</v>
      </c>
      <c r="H1129" t="s">
        <v>174</v>
      </c>
      <c r="I1129">
        <v>60</v>
      </c>
      <c r="J1129" t="s">
        <v>138</v>
      </c>
      <c r="K1129" t="s">
        <v>175</v>
      </c>
      <c r="L1129">
        <v>40</v>
      </c>
      <c r="M1129" t="s">
        <v>138</v>
      </c>
      <c r="N1129" t="s">
        <v>176</v>
      </c>
      <c r="O1129">
        <v>50</v>
      </c>
      <c r="P1129" t="s">
        <v>138</v>
      </c>
      <c r="Q1129" t="s">
        <v>177</v>
      </c>
      <c r="R1129">
        <v>40</v>
      </c>
      <c r="S1129" t="s">
        <v>138</v>
      </c>
      <c r="T1129" t="s">
        <v>178</v>
      </c>
      <c r="U1129">
        <v>60</v>
      </c>
      <c r="V1129" t="s">
        <v>138</v>
      </c>
      <c r="W1129" t="s">
        <v>179</v>
      </c>
      <c r="X1129">
        <v>50</v>
      </c>
      <c r="Y1129" t="s">
        <v>138</v>
      </c>
      <c r="Z1129" t="s">
        <v>180</v>
      </c>
      <c r="AA1129">
        <v>50</v>
      </c>
      <c r="AB1129" t="s">
        <v>138</v>
      </c>
      <c r="AC1129" t="s">
        <v>181</v>
      </c>
      <c r="AD1129">
        <v>35</v>
      </c>
      <c r="AE1129" t="s">
        <v>138</v>
      </c>
      <c r="AF1129" t="s">
        <v>182</v>
      </c>
      <c r="AG1129">
        <v>8</v>
      </c>
      <c r="AH1129" t="s">
        <v>138</v>
      </c>
      <c r="AI1129" t="s">
        <v>183</v>
      </c>
      <c r="AJ1129">
        <v>90</v>
      </c>
      <c r="AK1129" t="s">
        <v>138</v>
      </c>
      <c r="AL1129" t="s">
        <v>184</v>
      </c>
      <c r="AM1129">
        <v>1</v>
      </c>
      <c r="AN1129" t="s">
        <v>138</v>
      </c>
    </row>
    <row r="1130" spans="1:40">
      <c r="A1130" s="26">
        <v>41507.634496157407</v>
      </c>
      <c r="B1130" t="s">
        <v>130</v>
      </c>
      <c r="C1130" t="s">
        <v>293</v>
      </c>
      <c r="D1130" t="s">
        <v>1288</v>
      </c>
      <c r="E1130" t="s">
        <v>132</v>
      </c>
      <c r="F1130" t="s">
        <v>133</v>
      </c>
      <c r="G1130" t="s">
        <v>134</v>
      </c>
      <c r="H1130" t="s">
        <v>186</v>
      </c>
      <c r="I1130">
        <v>33</v>
      </c>
      <c r="J1130" t="s">
        <v>138</v>
      </c>
      <c r="K1130" t="s">
        <v>187</v>
      </c>
      <c r="L1130">
        <v>33</v>
      </c>
      <c r="M1130" t="s">
        <v>138</v>
      </c>
      <c r="N1130" t="s">
        <v>188</v>
      </c>
      <c r="O1130">
        <v>34</v>
      </c>
      <c r="P1130" t="s">
        <v>138</v>
      </c>
      <c r="Q1130" t="s">
        <v>166</v>
      </c>
      <c r="R1130">
        <v>20</v>
      </c>
      <c r="S1130" t="s">
        <v>138</v>
      </c>
      <c r="T1130" t="s">
        <v>167</v>
      </c>
      <c r="U1130">
        <v>20</v>
      </c>
      <c r="V1130" t="s">
        <v>138</v>
      </c>
      <c r="W1130" t="s">
        <v>168</v>
      </c>
      <c r="X1130">
        <v>20</v>
      </c>
      <c r="Y1130" t="s">
        <v>138</v>
      </c>
      <c r="Z1130" t="s">
        <v>189</v>
      </c>
      <c r="AA1130">
        <v>20</v>
      </c>
      <c r="AB1130" t="s">
        <v>138</v>
      </c>
      <c r="AC1130" t="s">
        <v>190</v>
      </c>
      <c r="AD1130">
        <v>20</v>
      </c>
      <c r="AE1130" t="s">
        <v>138</v>
      </c>
      <c r="AF1130" t="s">
        <v>191</v>
      </c>
      <c r="AG1130">
        <v>20</v>
      </c>
      <c r="AH1130" t="s">
        <v>138</v>
      </c>
      <c r="AI1130" t="s">
        <v>170</v>
      </c>
      <c r="AJ1130">
        <v>115200</v>
      </c>
      <c r="AK1130" t="s">
        <v>138</v>
      </c>
      <c r="AL1130" t="s">
        <v>171</v>
      </c>
      <c r="AM1130">
        <v>12000</v>
      </c>
      <c r="AN1130" t="s">
        <v>138</v>
      </c>
    </row>
    <row r="1131" spans="1:40">
      <c r="A1131" s="26">
        <v>41507.634496157407</v>
      </c>
      <c r="B1131" t="s">
        <v>130</v>
      </c>
      <c r="C1131" t="s">
        <v>293</v>
      </c>
      <c r="D1131" t="s">
        <v>1289</v>
      </c>
      <c r="E1131" t="s">
        <v>193</v>
      </c>
      <c r="F1131" t="s">
        <v>194</v>
      </c>
      <c r="G1131" t="s">
        <v>195</v>
      </c>
    </row>
    <row r="1132" spans="1:40">
      <c r="A1132" s="26">
        <v>41507.634496157407</v>
      </c>
      <c r="B1132" t="s">
        <v>130</v>
      </c>
      <c r="C1132" t="s">
        <v>293</v>
      </c>
      <c r="D1132" t="s">
        <v>1290</v>
      </c>
      <c r="E1132" t="s">
        <v>193</v>
      </c>
      <c r="F1132" t="s">
        <v>1291</v>
      </c>
      <c r="G1132" t="s">
        <v>1292</v>
      </c>
      <c r="H1132" t="s">
        <v>1293</v>
      </c>
    </row>
    <row r="1133" spans="1:40">
      <c r="A1133" s="26">
        <v>41507.634496157407</v>
      </c>
      <c r="B1133" t="s">
        <v>130</v>
      </c>
      <c r="C1133" t="s">
        <v>479</v>
      </c>
      <c r="D1133" t="s">
        <v>1294</v>
      </c>
    </row>
    <row r="1134" spans="1:40">
      <c r="A1134" s="26">
        <v>41507.634496157407</v>
      </c>
      <c r="B1134" t="s">
        <v>130</v>
      </c>
      <c r="C1134" t="s">
        <v>479</v>
      </c>
      <c r="D1134" t="s">
        <v>1295</v>
      </c>
      <c r="E1134" t="s">
        <v>132</v>
      </c>
      <c r="F1134" t="s">
        <v>133</v>
      </c>
      <c r="G1134" t="s">
        <v>134</v>
      </c>
      <c r="H1134" t="s">
        <v>135</v>
      </c>
      <c r="I1134">
        <v>240000</v>
      </c>
      <c r="J1134" t="s">
        <v>136</v>
      </c>
      <c r="K1134">
        <v>240000</v>
      </c>
      <c r="L1134" t="s">
        <v>137</v>
      </c>
      <c r="M1134">
        <v>500</v>
      </c>
      <c r="N1134" t="s">
        <v>138</v>
      </c>
      <c r="O1134" t="s">
        <v>139</v>
      </c>
      <c r="P1134">
        <v>300</v>
      </c>
      <c r="Q1134" t="s">
        <v>138</v>
      </c>
    </row>
    <row r="1135" spans="1:40">
      <c r="A1135" s="26">
        <v>41507.634496157407</v>
      </c>
      <c r="B1135" t="s">
        <v>130</v>
      </c>
      <c r="C1135" t="s">
        <v>479</v>
      </c>
      <c r="D1135" t="s">
        <v>1296</v>
      </c>
      <c r="E1135" t="s">
        <v>132</v>
      </c>
      <c r="F1135" t="s">
        <v>133</v>
      </c>
      <c r="G1135" t="s">
        <v>134</v>
      </c>
      <c r="H1135" t="s">
        <v>142</v>
      </c>
      <c r="I1135">
        <v>49</v>
      </c>
      <c r="J1135" t="s">
        <v>138</v>
      </c>
      <c r="K1135" t="s">
        <v>143</v>
      </c>
      <c r="L1135">
        <v>130</v>
      </c>
      <c r="M1135" t="s">
        <v>138</v>
      </c>
      <c r="N1135" t="s">
        <v>144</v>
      </c>
      <c r="O1135">
        <v>180</v>
      </c>
      <c r="P1135" t="s">
        <v>138</v>
      </c>
      <c r="Q1135" t="s">
        <v>145</v>
      </c>
      <c r="R1135">
        <v>140</v>
      </c>
      <c r="S1135" t="s">
        <v>138</v>
      </c>
      <c r="T1135" t="s">
        <v>146</v>
      </c>
      <c r="U1135">
        <v>80</v>
      </c>
      <c r="V1135" t="s">
        <v>138</v>
      </c>
      <c r="W1135" t="s">
        <v>147</v>
      </c>
      <c r="X1135">
        <v>101</v>
      </c>
      <c r="Y1135" t="s">
        <v>138</v>
      </c>
      <c r="Z1135" t="s">
        <v>148</v>
      </c>
      <c r="AA1135">
        <v>190</v>
      </c>
      <c r="AB1135" t="s">
        <v>138</v>
      </c>
      <c r="AC1135" t="s">
        <v>149</v>
      </c>
      <c r="AD1135">
        <v>20</v>
      </c>
      <c r="AE1135" t="s">
        <v>138</v>
      </c>
    </row>
    <row r="1136" spans="1:40">
      <c r="A1136" s="26">
        <v>41507.634496157407</v>
      </c>
      <c r="B1136" t="s">
        <v>130</v>
      </c>
      <c r="C1136" t="s">
        <v>479</v>
      </c>
      <c r="D1136" t="s">
        <v>1297</v>
      </c>
    </row>
    <row r="1137" spans="1:40">
      <c r="A1137" s="26">
        <v>41507.634496157407</v>
      </c>
      <c r="B1137" t="s">
        <v>130</v>
      </c>
      <c r="C1137" t="s">
        <v>479</v>
      </c>
      <c r="D1137" t="s">
        <v>1298</v>
      </c>
      <c r="E1137" t="s">
        <v>132</v>
      </c>
      <c r="F1137" t="s">
        <v>133</v>
      </c>
      <c r="G1137" t="s">
        <v>134</v>
      </c>
      <c r="H1137" t="s">
        <v>152</v>
      </c>
      <c r="I1137">
        <v>50</v>
      </c>
      <c r="J1137" t="s">
        <v>138</v>
      </c>
      <c r="K1137" t="s">
        <v>153</v>
      </c>
      <c r="L1137">
        <v>50</v>
      </c>
      <c r="M1137" t="s">
        <v>138</v>
      </c>
      <c r="N1137" t="s">
        <v>154</v>
      </c>
      <c r="O1137">
        <v>50</v>
      </c>
      <c r="P1137" t="s">
        <v>138</v>
      </c>
    </row>
    <row r="1138" spans="1:40">
      <c r="A1138" s="26">
        <v>41507.634496157407</v>
      </c>
      <c r="B1138" t="s">
        <v>130</v>
      </c>
      <c r="C1138" t="s">
        <v>479</v>
      </c>
      <c r="D1138" t="s">
        <v>1299</v>
      </c>
      <c r="E1138" t="s">
        <v>132</v>
      </c>
      <c r="F1138" t="s">
        <v>133</v>
      </c>
      <c r="G1138" t="s">
        <v>134</v>
      </c>
      <c r="H1138" t="s">
        <v>156</v>
      </c>
      <c r="I1138">
        <v>35</v>
      </c>
      <c r="J1138" t="s">
        <v>138</v>
      </c>
      <c r="K1138" t="s">
        <v>157</v>
      </c>
      <c r="L1138">
        <v>5</v>
      </c>
      <c r="M1138" t="s">
        <v>138</v>
      </c>
      <c r="N1138" t="s">
        <v>158</v>
      </c>
      <c r="O1138">
        <v>60</v>
      </c>
      <c r="P1138" t="s">
        <v>138</v>
      </c>
    </row>
    <row r="1139" spans="1:40">
      <c r="A1139" s="26">
        <v>41507.634496157407</v>
      </c>
      <c r="B1139" t="s">
        <v>130</v>
      </c>
      <c r="C1139" t="s">
        <v>479</v>
      </c>
      <c r="D1139" t="s">
        <v>1300</v>
      </c>
      <c r="E1139" t="s">
        <v>132</v>
      </c>
      <c r="F1139" t="s">
        <v>133</v>
      </c>
      <c r="G1139" t="s">
        <v>134</v>
      </c>
      <c r="H1139" t="s">
        <v>160</v>
      </c>
      <c r="I1139">
        <v>1</v>
      </c>
      <c r="J1139" t="s">
        <v>138</v>
      </c>
    </row>
    <row r="1140" spans="1:40">
      <c r="A1140" s="26">
        <v>41507.634496157407</v>
      </c>
      <c r="B1140" t="s">
        <v>130</v>
      </c>
      <c r="C1140" t="s">
        <v>479</v>
      </c>
      <c r="D1140" t="s">
        <v>1301</v>
      </c>
      <c r="E1140" t="s">
        <v>132</v>
      </c>
      <c r="F1140" t="s">
        <v>133</v>
      </c>
      <c r="G1140" t="s">
        <v>134</v>
      </c>
      <c r="H1140" t="s">
        <v>162</v>
      </c>
      <c r="I1140">
        <v>30</v>
      </c>
      <c r="J1140" t="s">
        <v>138</v>
      </c>
      <c r="K1140" t="s">
        <v>163</v>
      </c>
      <c r="L1140">
        <v>30</v>
      </c>
      <c r="M1140" t="s">
        <v>138</v>
      </c>
      <c r="N1140" t="s">
        <v>164</v>
      </c>
      <c r="O1140">
        <v>30</v>
      </c>
      <c r="P1140" t="s">
        <v>138</v>
      </c>
      <c r="Q1140" t="s">
        <v>165</v>
      </c>
      <c r="R1140">
        <v>10</v>
      </c>
      <c r="S1140" t="s">
        <v>138</v>
      </c>
      <c r="T1140" t="s">
        <v>166</v>
      </c>
      <c r="U1140">
        <v>20</v>
      </c>
      <c r="V1140" t="s">
        <v>138</v>
      </c>
      <c r="W1140" t="s">
        <v>167</v>
      </c>
      <c r="X1140">
        <v>20</v>
      </c>
      <c r="Y1140" t="s">
        <v>138</v>
      </c>
      <c r="Z1140" t="s">
        <v>168</v>
      </c>
      <c r="AA1140">
        <v>20</v>
      </c>
      <c r="AB1140" t="s">
        <v>138</v>
      </c>
      <c r="AC1140" t="s">
        <v>169</v>
      </c>
      <c r="AD1140">
        <v>20</v>
      </c>
      <c r="AE1140" t="s">
        <v>138</v>
      </c>
      <c r="AF1140" t="s">
        <v>170</v>
      </c>
      <c r="AG1140">
        <v>115200</v>
      </c>
      <c r="AH1140" t="s">
        <v>138</v>
      </c>
      <c r="AI1140" t="s">
        <v>171</v>
      </c>
      <c r="AJ1140">
        <v>12000</v>
      </c>
      <c r="AK1140" t="s">
        <v>138</v>
      </c>
      <c r="AL1140" t="s">
        <v>172</v>
      </c>
      <c r="AM1140">
        <v>30000</v>
      </c>
      <c r="AN1140" t="s">
        <v>138</v>
      </c>
    </row>
    <row r="1141" spans="1:40">
      <c r="A1141" s="26">
        <v>41507.634496157407</v>
      </c>
      <c r="B1141" t="s">
        <v>130</v>
      </c>
      <c r="C1141" t="s">
        <v>479</v>
      </c>
      <c r="D1141" t="s">
        <v>1302</v>
      </c>
      <c r="E1141" t="s">
        <v>132</v>
      </c>
      <c r="F1141" t="s">
        <v>133</v>
      </c>
      <c r="G1141" t="s">
        <v>134</v>
      </c>
      <c r="H1141" t="s">
        <v>174</v>
      </c>
      <c r="I1141">
        <v>60</v>
      </c>
      <c r="J1141" t="s">
        <v>138</v>
      </c>
      <c r="K1141" t="s">
        <v>175</v>
      </c>
      <c r="L1141">
        <v>40</v>
      </c>
      <c r="M1141" t="s">
        <v>138</v>
      </c>
      <c r="N1141" t="s">
        <v>176</v>
      </c>
      <c r="O1141">
        <v>50</v>
      </c>
      <c r="P1141" t="s">
        <v>138</v>
      </c>
      <c r="Q1141" t="s">
        <v>177</v>
      </c>
      <c r="R1141">
        <v>40</v>
      </c>
      <c r="S1141" t="s">
        <v>138</v>
      </c>
      <c r="T1141" t="s">
        <v>178</v>
      </c>
      <c r="U1141">
        <v>60</v>
      </c>
      <c r="V1141" t="s">
        <v>138</v>
      </c>
      <c r="W1141" t="s">
        <v>179</v>
      </c>
      <c r="X1141">
        <v>50</v>
      </c>
      <c r="Y1141" t="s">
        <v>138</v>
      </c>
      <c r="Z1141" t="s">
        <v>180</v>
      </c>
      <c r="AA1141">
        <v>50</v>
      </c>
      <c r="AB1141" t="s">
        <v>138</v>
      </c>
      <c r="AC1141" t="s">
        <v>181</v>
      </c>
      <c r="AD1141">
        <v>35</v>
      </c>
      <c r="AE1141" t="s">
        <v>138</v>
      </c>
      <c r="AF1141" t="s">
        <v>182</v>
      </c>
      <c r="AG1141">
        <v>8</v>
      </c>
      <c r="AH1141" t="s">
        <v>138</v>
      </c>
      <c r="AI1141" t="s">
        <v>183</v>
      </c>
      <c r="AJ1141">
        <v>90</v>
      </c>
      <c r="AK1141" t="s">
        <v>138</v>
      </c>
      <c r="AL1141" t="s">
        <v>184</v>
      </c>
      <c r="AM1141">
        <v>1</v>
      </c>
      <c r="AN1141" t="s">
        <v>138</v>
      </c>
    </row>
    <row r="1142" spans="1:40">
      <c r="A1142" s="26">
        <v>41507.634496157407</v>
      </c>
      <c r="B1142" t="s">
        <v>130</v>
      </c>
      <c r="C1142" t="s">
        <v>479</v>
      </c>
      <c r="D1142" t="s">
        <v>1303</v>
      </c>
      <c r="E1142" t="s">
        <v>132</v>
      </c>
      <c r="F1142" t="s">
        <v>133</v>
      </c>
      <c r="G1142" t="s">
        <v>134</v>
      </c>
      <c r="H1142" t="s">
        <v>186</v>
      </c>
      <c r="I1142">
        <v>33</v>
      </c>
      <c r="J1142" t="s">
        <v>138</v>
      </c>
      <c r="K1142" t="s">
        <v>187</v>
      </c>
      <c r="L1142">
        <v>33</v>
      </c>
      <c r="M1142" t="s">
        <v>138</v>
      </c>
      <c r="N1142" t="s">
        <v>188</v>
      </c>
      <c r="O1142">
        <v>34</v>
      </c>
      <c r="P1142" t="s">
        <v>138</v>
      </c>
      <c r="Q1142" t="s">
        <v>166</v>
      </c>
      <c r="R1142">
        <v>20</v>
      </c>
      <c r="S1142" t="s">
        <v>138</v>
      </c>
      <c r="T1142" t="s">
        <v>167</v>
      </c>
      <c r="U1142">
        <v>20</v>
      </c>
      <c r="V1142" t="s">
        <v>138</v>
      </c>
      <c r="W1142" t="s">
        <v>168</v>
      </c>
      <c r="X1142">
        <v>20</v>
      </c>
      <c r="Y1142" t="s">
        <v>138</v>
      </c>
      <c r="Z1142" t="s">
        <v>189</v>
      </c>
      <c r="AA1142">
        <v>20</v>
      </c>
      <c r="AB1142" t="s">
        <v>138</v>
      </c>
      <c r="AC1142" t="s">
        <v>190</v>
      </c>
      <c r="AD1142">
        <v>20</v>
      </c>
      <c r="AE1142" t="s">
        <v>138</v>
      </c>
      <c r="AF1142" t="s">
        <v>191</v>
      </c>
      <c r="AG1142">
        <v>20</v>
      </c>
      <c r="AH1142" t="s">
        <v>138</v>
      </c>
      <c r="AI1142" t="s">
        <v>170</v>
      </c>
      <c r="AJ1142">
        <v>115200</v>
      </c>
      <c r="AK1142" t="s">
        <v>138</v>
      </c>
      <c r="AL1142" t="s">
        <v>171</v>
      </c>
      <c r="AM1142">
        <v>12000</v>
      </c>
      <c r="AN1142" t="s">
        <v>138</v>
      </c>
    </row>
    <row r="1143" spans="1:40">
      <c r="A1143" s="26">
        <v>41507.634496157407</v>
      </c>
      <c r="B1143" t="s">
        <v>130</v>
      </c>
      <c r="C1143" t="s">
        <v>479</v>
      </c>
      <c r="D1143" t="s">
        <v>1304</v>
      </c>
      <c r="E1143" t="s">
        <v>193</v>
      </c>
      <c r="F1143" t="s">
        <v>194</v>
      </c>
      <c r="G1143" t="s">
        <v>195</v>
      </c>
    </row>
    <row r="1144" spans="1:40">
      <c r="A1144" s="26">
        <v>41507.634496157407</v>
      </c>
      <c r="B1144" t="s">
        <v>130</v>
      </c>
      <c r="C1144" t="s">
        <v>479</v>
      </c>
      <c r="D1144" t="s">
        <v>1305</v>
      </c>
      <c r="E1144" t="s">
        <v>193</v>
      </c>
      <c r="F1144" t="s">
        <v>1306</v>
      </c>
      <c r="G1144" t="s">
        <v>1307</v>
      </c>
      <c r="H1144" t="s">
        <v>1308</v>
      </c>
    </row>
    <row r="1145" spans="1:40">
      <c r="A1145" s="26">
        <v>41507.634496157407</v>
      </c>
      <c r="B1145" t="s">
        <v>130</v>
      </c>
      <c r="C1145" t="s">
        <v>258</v>
      </c>
      <c r="D1145" t="s">
        <v>1309</v>
      </c>
    </row>
    <row r="1146" spans="1:40">
      <c r="A1146" s="26">
        <v>41507.634496157407</v>
      </c>
      <c r="B1146" t="s">
        <v>130</v>
      </c>
      <c r="C1146" t="s">
        <v>258</v>
      </c>
      <c r="D1146" t="s">
        <v>1310</v>
      </c>
      <c r="E1146" t="s">
        <v>132</v>
      </c>
      <c r="F1146" t="s">
        <v>133</v>
      </c>
      <c r="G1146" t="s">
        <v>134</v>
      </c>
      <c r="H1146" t="s">
        <v>135</v>
      </c>
      <c r="I1146">
        <v>240000</v>
      </c>
      <c r="J1146" t="s">
        <v>136</v>
      </c>
      <c r="K1146">
        <v>240000</v>
      </c>
      <c r="L1146" t="s">
        <v>137</v>
      </c>
      <c r="M1146">
        <v>500</v>
      </c>
      <c r="N1146" t="s">
        <v>138</v>
      </c>
      <c r="O1146" t="s">
        <v>139</v>
      </c>
      <c r="P1146">
        <v>300</v>
      </c>
      <c r="Q1146" t="s">
        <v>138</v>
      </c>
    </row>
    <row r="1147" spans="1:40">
      <c r="A1147" s="26">
        <v>41507.634496157407</v>
      </c>
      <c r="B1147" t="s">
        <v>130</v>
      </c>
      <c r="C1147" t="s">
        <v>258</v>
      </c>
      <c r="D1147" t="s">
        <v>1311</v>
      </c>
      <c r="E1147" t="s">
        <v>132</v>
      </c>
      <c r="F1147" t="s">
        <v>133</v>
      </c>
      <c r="G1147" t="s">
        <v>134</v>
      </c>
      <c r="H1147" t="s">
        <v>142</v>
      </c>
      <c r="I1147">
        <v>49</v>
      </c>
      <c r="J1147" t="s">
        <v>138</v>
      </c>
      <c r="K1147" t="s">
        <v>143</v>
      </c>
      <c r="L1147">
        <v>130</v>
      </c>
      <c r="M1147" t="s">
        <v>138</v>
      </c>
      <c r="N1147" t="s">
        <v>144</v>
      </c>
      <c r="O1147">
        <v>180</v>
      </c>
      <c r="P1147" t="s">
        <v>138</v>
      </c>
      <c r="Q1147" t="s">
        <v>145</v>
      </c>
      <c r="R1147">
        <v>140</v>
      </c>
      <c r="S1147" t="s">
        <v>138</v>
      </c>
      <c r="T1147" t="s">
        <v>146</v>
      </c>
      <c r="U1147">
        <v>80</v>
      </c>
      <c r="V1147" t="s">
        <v>138</v>
      </c>
      <c r="W1147" t="s">
        <v>147</v>
      </c>
      <c r="X1147">
        <v>101</v>
      </c>
      <c r="Y1147" t="s">
        <v>138</v>
      </c>
      <c r="Z1147" t="s">
        <v>148</v>
      </c>
      <c r="AA1147">
        <v>190</v>
      </c>
      <c r="AB1147" t="s">
        <v>138</v>
      </c>
      <c r="AC1147" t="s">
        <v>149</v>
      </c>
      <c r="AD1147">
        <v>20</v>
      </c>
      <c r="AE1147" t="s">
        <v>138</v>
      </c>
    </row>
    <row r="1148" spans="1:40">
      <c r="A1148" s="26">
        <v>41507.634496157407</v>
      </c>
      <c r="B1148" t="s">
        <v>130</v>
      </c>
      <c r="C1148" t="s">
        <v>258</v>
      </c>
      <c r="D1148" t="s">
        <v>1312</v>
      </c>
    </row>
    <row r="1149" spans="1:40">
      <c r="A1149" s="26">
        <v>41507.634496157407</v>
      </c>
      <c r="B1149" t="s">
        <v>130</v>
      </c>
      <c r="C1149" t="s">
        <v>258</v>
      </c>
      <c r="D1149" t="s">
        <v>1313</v>
      </c>
      <c r="E1149" t="s">
        <v>132</v>
      </c>
      <c r="F1149" t="s">
        <v>133</v>
      </c>
      <c r="G1149" t="s">
        <v>134</v>
      </c>
      <c r="H1149" t="s">
        <v>152</v>
      </c>
      <c r="I1149">
        <v>50</v>
      </c>
      <c r="J1149" t="s">
        <v>138</v>
      </c>
      <c r="K1149" t="s">
        <v>153</v>
      </c>
      <c r="L1149">
        <v>50</v>
      </c>
      <c r="M1149" t="s">
        <v>138</v>
      </c>
      <c r="N1149" t="s">
        <v>154</v>
      </c>
      <c r="O1149">
        <v>50</v>
      </c>
      <c r="P1149" t="s">
        <v>138</v>
      </c>
    </row>
    <row r="1150" spans="1:40">
      <c r="A1150" s="26">
        <v>41507.634496157407</v>
      </c>
      <c r="B1150" t="s">
        <v>130</v>
      </c>
      <c r="C1150" t="s">
        <v>258</v>
      </c>
      <c r="D1150" t="s">
        <v>1314</v>
      </c>
      <c r="E1150" t="s">
        <v>132</v>
      </c>
      <c r="F1150" t="s">
        <v>133</v>
      </c>
      <c r="G1150" t="s">
        <v>134</v>
      </c>
      <c r="H1150" t="s">
        <v>156</v>
      </c>
      <c r="I1150">
        <v>35</v>
      </c>
      <c r="J1150" t="s">
        <v>138</v>
      </c>
      <c r="K1150" t="s">
        <v>157</v>
      </c>
      <c r="L1150">
        <v>5</v>
      </c>
      <c r="M1150" t="s">
        <v>138</v>
      </c>
      <c r="N1150" t="s">
        <v>158</v>
      </c>
      <c r="O1150">
        <v>60</v>
      </c>
      <c r="P1150" t="s">
        <v>138</v>
      </c>
    </row>
    <row r="1151" spans="1:40">
      <c r="A1151" s="26">
        <v>41507.634496157407</v>
      </c>
      <c r="B1151" t="s">
        <v>130</v>
      </c>
      <c r="C1151" t="s">
        <v>258</v>
      </c>
      <c r="D1151" t="s">
        <v>1315</v>
      </c>
      <c r="E1151" t="s">
        <v>132</v>
      </c>
      <c r="F1151" t="s">
        <v>133</v>
      </c>
      <c r="G1151" t="s">
        <v>134</v>
      </c>
      <c r="H1151" t="s">
        <v>160</v>
      </c>
      <c r="I1151">
        <v>1</v>
      </c>
      <c r="J1151" t="s">
        <v>138</v>
      </c>
    </row>
    <row r="1152" spans="1:40">
      <c r="A1152" s="26">
        <v>41507.634496157407</v>
      </c>
      <c r="B1152" t="s">
        <v>130</v>
      </c>
      <c r="C1152" t="s">
        <v>258</v>
      </c>
      <c r="D1152" t="s">
        <v>1316</v>
      </c>
      <c r="E1152" t="s">
        <v>132</v>
      </c>
      <c r="F1152" t="s">
        <v>133</v>
      </c>
      <c r="G1152" t="s">
        <v>134</v>
      </c>
      <c r="H1152" t="s">
        <v>162</v>
      </c>
      <c r="I1152">
        <v>30</v>
      </c>
      <c r="J1152" t="s">
        <v>138</v>
      </c>
      <c r="K1152" t="s">
        <v>163</v>
      </c>
      <c r="L1152">
        <v>30</v>
      </c>
      <c r="M1152" t="s">
        <v>138</v>
      </c>
      <c r="N1152" t="s">
        <v>164</v>
      </c>
      <c r="O1152">
        <v>30</v>
      </c>
      <c r="P1152" t="s">
        <v>138</v>
      </c>
      <c r="Q1152" t="s">
        <v>165</v>
      </c>
      <c r="R1152">
        <v>10</v>
      </c>
      <c r="S1152" t="s">
        <v>138</v>
      </c>
      <c r="T1152" t="s">
        <v>166</v>
      </c>
      <c r="U1152">
        <v>20</v>
      </c>
      <c r="V1152" t="s">
        <v>138</v>
      </c>
      <c r="W1152" t="s">
        <v>167</v>
      </c>
      <c r="X1152">
        <v>20</v>
      </c>
      <c r="Y1152" t="s">
        <v>138</v>
      </c>
      <c r="Z1152" t="s">
        <v>168</v>
      </c>
      <c r="AA1152">
        <v>20</v>
      </c>
      <c r="AB1152" t="s">
        <v>138</v>
      </c>
      <c r="AC1152" t="s">
        <v>169</v>
      </c>
      <c r="AD1152">
        <v>20</v>
      </c>
      <c r="AE1152" t="s">
        <v>138</v>
      </c>
      <c r="AF1152" t="s">
        <v>170</v>
      </c>
      <c r="AG1152">
        <v>115200</v>
      </c>
      <c r="AH1152" t="s">
        <v>138</v>
      </c>
      <c r="AI1152" t="s">
        <v>171</v>
      </c>
      <c r="AJ1152">
        <v>12000</v>
      </c>
      <c r="AK1152" t="s">
        <v>138</v>
      </c>
      <c r="AL1152" t="s">
        <v>172</v>
      </c>
      <c r="AM1152">
        <v>30000</v>
      </c>
      <c r="AN1152" t="s">
        <v>138</v>
      </c>
    </row>
    <row r="1153" spans="1:40">
      <c r="A1153" s="26">
        <v>41507.634496157407</v>
      </c>
      <c r="B1153" t="s">
        <v>130</v>
      </c>
      <c r="C1153" t="s">
        <v>258</v>
      </c>
      <c r="D1153" t="s">
        <v>1317</v>
      </c>
      <c r="E1153" t="s">
        <v>132</v>
      </c>
      <c r="F1153" t="s">
        <v>133</v>
      </c>
      <c r="G1153" t="s">
        <v>134</v>
      </c>
      <c r="H1153" t="s">
        <v>174</v>
      </c>
      <c r="I1153">
        <v>60</v>
      </c>
      <c r="J1153" t="s">
        <v>138</v>
      </c>
      <c r="K1153" t="s">
        <v>175</v>
      </c>
      <c r="L1153">
        <v>40</v>
      </c>
      <c r="M1153" t="s">
        <v>138</v>
      </c>
      <c r="N1153" t="s">
        <v>176</v>
      </c>
      <c r="O1153">
        <v>50</v>
      </c>
      <c r="P1153" t="s">
        <v>138</v>
      </c>
      <c r="Q1153" t="s">
        <v>177</v>
      </c>
      <c r="R1153">
        <v>40</v>
      </c>
      <c r="S1153" t="s">
        <v>138</v>
      </c>
      <c r="T1153" t="s">
        <v>178</v>
      </c>
      <c r="U1153">
        <v>60</v>
      </c>
      <c r="V1153" t="s">
        <v>138</v>
      </c>
      <c r="W1153" t="s">
        <v>179</v>
      </c>
      <c r="X1153">
        <v>50</v>
      </c>
      <c r="Y1153" t="s">
        <v>138</v>
      </c>
      <c r="Z1153" t="s">
        <v>180</v>
      </c>
      <c r="AA1153">
        <v>50</v>
      </c>
      <c r="AB1153" t="s">
        <v>138</v>
      </c>
      <c r="AC1153" t="s">
        <v>181</v>
      </c>
      <c r="AD1153">
        <v>35</v>
      </c>
      <c r="AE1153" t="s">
        <v>138</v>
      </c>
      <c r="AF1153" t="s">
        <v>182</v>
      </c>
      <c r="AG1153">
        <v>8</v>
      </c>
      <c r="AH1153" t="s">
        <v>138</v>
      </c>
      <c r="AI1153" t="s">
        <v>183</v>
      </c>
      <c r="AJ1153">
        <v>90</v>
      </c>
      <c r="AK1153" t="s">
        <v>138</v>
      </c>
      <c r="AL1153" t="s">
        <v>184</v>
      </c>
      <c r="AM1153">
        <v>1</v>
      </c>
      <c r="AN1153" t="s">
        <v>138</v>
      </c>
    </row>
    <row r="1154" spans="1:40">
      <c r="A1154" s="26">
        <v>41507.634496157407</v>
      </c>
      <c r="B1154" t="s">
        <v>130</v>
      </c>
      <c r="C1154" t="s">
        <v>258</v>
      </c>
      <c r="D1154" t="s">
        <v>1318</v>
      </c>
      <c r="E1154" t="s">
        <v>132</v>
      </c>
      <c r="F1154" t="s">
        <v>133</v>
      </c>
      <c r="G1154" t="s">
        <v>134</v>
      </c>
      <c r="H1154" t="s">
        <v>186</v>
      </c>
      <c r="I1154">
        <v>33</v>
      </c>
      <c r="J1154" t="s">
        <v>138</v>
      </c>
      <c r="K1154" t="s">
        <v>187</v>
      </c>
      <c r="L1154">
        <v>33</v>
      </c>
      <c r="M1154" t="s">
        <v>138</v>
      </c>
      <c r="N1154" t="s">
        <v>188</v>
      </c>
      <c r="O1154">
        <v>34</v>
      </c>
      <c r="P1154" t="s">
        <v>138</v>
      </c>
      <c r="Q1154" t="s">
        <v>166</v>
      </c>
      <c r="R1154">
        <v>20</v>
      </c>
      <c r="S1154" t="s">
        <v>138</v>
      </c>
      <c r="T1154" t="s">
        <v>167</v>
      </c>
      <c r="U1154">
        <v>20</v>
      </c>
      <c r="V1154" t="s">
        <v>138</v>
      </c>
      <c r="W1154" t="s">
        <v>168</v>
      </c>
      <c r="X1154">
        <v>20</v>
      </c>
      <c r="Y1154" t="s">
        <v>138</v>
      </c>
      <c r="Z1154" t="s">
        <v>189</v>
      </c>
      <c r="AA1154">
        <v>20</v>
      </c>
      <c r="AB1154" t="s">
        <v>138</v>
      </c>
      <c r="AC1154" t="s">
        <v>190</v>
      </c>
      <c r="AD1154">
        <v>20</v>
      </c>
      <c r="AE1154" t="s">
        <v>138</v>
      </c>
      <c r="AF1154" t="s">
        <v>191</v>
      </c>
      <c r="AG1154">
        <v>20</v>
      </c>
      <c r="AH1154" t="s">
        <v>138</v>
      </c>
      <c r="AI1154" t="s">
        <v>170</v>
      </c>
      <c r="AJ1154">
        <v>115200</v>
      </c>
      <c r="AK1154" t="s">
        <v>138</v>
      </c>
      <c r="AL1154" t="s">
        <v>171</v>
      </c>
      <c r="AM1154">
        <v>12000</v>
      </c>
      <c r="AN1154" t="s">
        <v>138</v>
      </c>
    </row>
    <row r="1155" spans="1:40">
      <c r="A1155" s="26">
        <v>41507.634496157407</v>
      </c>
      <c r="B1155" t="s">
        <v>130</v>
      </c>
      <c r="C1155" t="s">
        <v>258</v>
      </c>
      <c r="D1155" t="s">
        <v>1319</v>
      </c>
      <c r="E1155" t="s">
        <v>193</v>
      </c>
      <c r="F1155" t="s">
        <v>194</v>
      </c>
      <c r="G1155" t="s">
        <v>195</v>
      </c>
    </row>
    <row r="1156" spans="1:40">
      <c r="A1156" s="26">
        <v>41507.634496157407</v>
      </c>
      <c r="B1156" t="s">
        <v>130</v>
      </c>
      <c r="C1156" t="s">
        <v>258</v>
      </c>
      <c r="D1156" t="s">
        <v>1320</v>
      </c>
      <c r="E1156" t="s">
        <v>193</v>
      </c>
      <c r="F1156" t="s">
        <v>1321</v>
      </c>
      <c r="G1156" t="s">
        <v>1322</v>
      </c>
      <c r="H1156" t="s">
        <v>1323</v>
      </c>
    </row>
    <row r="1157" spans="1:40">
      <c r="A1157" s="26">
        <v>41507.634496331018</v>
      </c>
      <c r="B1157" t="s">
        <v>130</v>
      </c>
      <c r="C1157" t="s">
        <v>127</v>
      </c>
      <c r="D1157" t="s">
        <v>1324</v>
      </c>
    </row>
    <row r="1158" spans="1:40">
      <c r="A1158" s="26">
        <v>41507.634496331018</v>
      </c>
      <c r="B1158" t="s">
        <v>130</v>
      </c>
      <c r="C1158" t="s">
        <v>127</v>
      </c>
      <c r="D1158" t="s">
        <v>1325</v>
      </c>
      <c r="E1158" t="s">
        <v>132</v>
      </c>
      <c r="F1158" t="s">
        <v>133</v>
      </c>
      <c r="G1158" t="s">
        <v>134</v>
      </c>
      <c r="H1158" t="s">
        <v>135</v>
      </c>
      <c r="I1158">
        <v>240000</v>
      </c>
      <c r="J1158" t="s">
        <v>136</v>
      </c>
      <c r="K1158">
        <v>240000</v>
      </c>
      <c r="L1158" t="s">
        <v>137</v>
      </c>
      <c r="M1158">
        <v>500</v>
      </c>
      <c r="N1158" t="s">
        <v>138</v>
      </c>
      <c r="O1158" t="s">
        <v>139</v>
      </c>
      <c r="P1158">
        <v>300</v>
      </c>
      <c r="Q1158" t="s">
        <v>138</v>
      </c>
    </row>
    <row r="1159" spans="1:40">
      <c r="A1159" s="26">
        <v>41507.634496331018</v>
      </c>
      <c r="B1159" t="s">
        <v>130</v>
      </c>
      <c r="C1159" t="s">
        <v>127</v>
      </c>
      <c r="D1159" t="s">
        <v>1326</v>
      </c>
      <c r="E1159" t="s">
        <v>132</v>
      </c>
      <c r="F1159" t="s">
        <v>133</v>
      </c>
      <c r="G1159" t="s">
        <v>134</v>
      </c>
      <c r="H1159" t="s">
        <v>142</v>
      </c>
      <c r="I1159">
        <v>49</v>
      </c>
      <c r="J1159" t="s">
        <v>138</v>
      </c>
      <c r="K1159" t="s">
        <v>143</v>
      </c>
      <c r="L1159">
        <v>130</v>
      </c>
      <c r="M1159" t="s">
        <v>138</v>
      </c>
      <c r="N1159" t="s">
        <v>144</v>
      </c>
      <c r="O1159">
        <v>180</v>
      </c>
      <c r="P1159" t="s">
        <v>138</v>
      </c>
      <c r="Q1159" t="s">
        <v>145</v>
      </c>
      <c r="R1159">
        <v>140</v>
      </c>
      <c r="S1159" t="s">
        <v>138</v>
      </c>
      <c r="T1159" t="s">
        <v>146</v>
      </c>
      <c r="U1159">
        <v>80</v>
      </c>
      <c r="V1159" t="s">
        <v>138</v>
      </c>
      <c r="W1159" t="s">
        <v>147</v>
      </c>
      <c r="X1159">
        <v>101</v>
      </c>
      <c r="Y1159" t="s">
        <v>138</v>
      </c>
      <c r="Z1159" t="s">
        <v>148</v>
      </c>
      <c r="AA1159">
        <v>190</v>
      </c>
      <c r="AB1159" t="s">
        <v>138</v>
      </c>
      <c r="AC1159" t="s">
        <v>149</v>
      </c>
      <c r="AD1159">
        <v>20</v>
      </c>
      <c r="AE1159" t="s">
        <v>138</v>
      </c>
    </row>
    <row r="1160" spans="1:40">
      <c r="A1160" s="26">
        <v>41507.634496331018</v>
      </c>
      <c r="B1160" t="s">
        <v>130</v>
      </c>
      <c r="C1160" t="s">
        <v>127</v>
      </c>
      <c r="D1160" t="s">
        <v>1327</v>
      </c>
    </row>
    <row r="1161" spans="1:40">
      <c r="A1161" s="26">
        <v>41507.634496331018</v>
      </c>
      <c r="B1161" t="s">
        <v>130</v>
      </c>
      <c r="C1161" t="s">
        <v>127</v>
      </c>
      <c r="D1161" t="s">
        <v>1328</v>
      </c>
      <c r="E1161" t="s">
        <v>132</v>
      </c>
      <c r="F1161" t="s">
        <v>133</v>
      </c>
      <c r="G1161" t="s">
        <v>134</v>
      </c>
      <c r="H1161" t="s">
        <v>152</v>
      </c>
      <c r="I1161">
        <v>50</v>
      </c>
      <c r="J1161" t="s">
        <v>138</v>
      </c>
      <c r="K1161" t="s">
        <v>153</v>
      </c>
      <c r="L1161">
        <v>50</v>
      </c>
      <c r="M1161" t="s">
        <v>138</v>
      </c>
      <c r="N1161" t="s">
        <v>154</v>
      </c>
      <c r="O1161">
        <v>50</v>
      </c>
      <c r="P1161" t="s">
        <v>138</v>
      </c>
    </row>
    <row r="1162" spans="1:40">
      <c r="A1162" s="26">
        <v>41507.634496331018</v>
      </c>
      <c r="B1162" t="s">
        <v>130</v>
      </c>
      <c r="C1162" t="s">
        <v>127</v>
      </c>
      <c r="D1162" t="s">
        <v>1329</v>
      </c>
      <c r="E1162" t="s">
        <v>132</v>
      </c>
      <c r="F1162" t="s">
        <v>133</v>
      </c>
      <c r="G1162" t="s">
        <v>134</v>
      </c>
      <c r="H1162" t="s">
        <v>156</v>
      </c>
      <c r="I1162">
        <v>35</v>
      </c>
      <c r="J1162" t="s">
        <v>138</v>
      </c>
      <c r="K1162" t="s">
        <v>157</v>
      </c>
      <c r="L1162">
        <v>5</v>
      </c>
      <c r="M1162" t="s">
        <v>138</v>
      </c>
      <c r="N1162" t="s">
        <v>158</v>
      </c>
      <c r="O1162">
        <v>60</v>
      </c>
      <c r="P1162" t="s">
        <v>138</v>
      </c>
    </row>
    <row r="1163" spans="1:40">
      <c r="A1163" s="26">
        <v>41507.634496331018</v>
      </c>
      <c r="B1163" t="s">
        <v>130</v>
      </c>
      <c r="C1163" t="s">
        <v>127</v>
      </c>
      <c r="D1163" t="s">
        <v>1330</v>
      </c>
      <c r="E1163" t="s">
        <v>132</v>
      </c>
      <c r="F1163" t="s">
        <v>133</v>
      </c>
      <c r="G1163" t="s">
        <v>134</v>
      </c>
      <c r="H1163" t="s">
        <v>160</v>
      </c>
      <c r="I1163">
        <v>1</v>
      </c>
      <c r="J1163" t="s">
        <v>138</v>
      </c>
    </row>
    <row r="1164" spans="1:40">
      <c r="A1164" s="26">
        <v>41507.634496331018</v>
      </c>
      <c r="B1164" t="s">
        <v>130</v>
      </c>
      <c r="C1164" t="s">
        <v>127</v>
      </c>
      <c r="D1164" t="s">
        <v>1331</v>
      </c>
      <c r="E1164" t="s">
        <v>132</v>
      </c>
      <c r="F1164" t="s">
        <v>133</v>
      </c>
      <c r="G1164" t="s">
        <v>134</v>
      </c>
      <c r="H1164" t="s">
        <v>162</v>
      </c>
      <c r="I1164">
        <v>30</v>
      </c>
      <c r="J1164" t="s">
        <v>138</v>
      </c>
      <c r="K1164" t="s">
        <v>163</v>
      </c>
      <c r="L1164">
        <v>30</v>
      </c>
      <c r="M1164" t="s">
        <v>138</v>
      </c>
      <c r="N1164" t="s">
        <v>164</v>
      </c>
      <c r="O1164">
        <v>30</v>
      </c>
      <c r="P1164" t="s">
        <v>138</v>
      </c>
      <c r="Q1164" t="s">
        <v>165</v>
      </c>
      <c r="R1164">
        <v>10</v>
      </c>
      <c r="S1164" t="s">
        <v>138</v>
      </c>
      <c r="T1164" t="s">
        <v>166</v>
      </c>
      <c r="U1164">
        <v>20</v>
      </c>
      <c r="V1164" t="s">
        <v>138</v>
      </c>
      <c r="W1164" t="s">
        <v>167</v>
      </c>
      <c r="X1164">
        <v>20</v>
      </c>
      <c r="Y1164" t="s">
        <v>138</v>
      </c>
      <c r="Z1164" t="s">
        <v>168</v>
      </c>
      <c r="AA1164">
        <v>20</v>
      </c>
      <c r="AB1164" t="s">
        <v>138</v>
      </c>
      <c r="AC1164" t="s">
        <v>169</v>
      </c>
      <c r="AD1164">
        <v>20</v>
      </c>
      <c r="AE1164" t="s">
        <v>138</v>
      </c>
      <c r="AF1164" t="s">
        <v>170</v>
      </c>
      <c r="AG1164">
        <v>115200</v>
      </c>
      <c r="AH1164" t="s">
        <v>138</v>
      </c>
      <c r="AI1164" t="s">
        <v>171</v>
      </c>
      <c r="AJ1164">
        <v>12000</v>
      </c>
      <c r="AK1164" t="s">
        <v>138</v>
      </c>
      <c r="AL1164" t="s">
        <v>172</v>
      </c>
      <c r="AM1164">
        <v>30000</v>
      </c>
      <c r="AN1164" t="s">
        <v>138</v>
      </c>
    </row>
    <row r="1165" spans="1:40">
      <c r="A1165" s="26">
        <v>41507.634496331018</v>
      </c>
      <c r="B1165" t="s">
        <v>130</v>
      </c>
      <c r="C1165" t="s">
        <v>127</v>
      </c>
      <c r="D1165" t="s">
        <v>1332</v>
      </c>
      <c r="E1165" t="s">
        <v>132</v>
      </c>
      <c r="F1165" t="s">
        <v>133</v>
      </c>
      <c r="G1165" t="s">
        <v>134</v>
      </c>
      <c r="H1165" t="s">
        <v>174</v>
      </c>
      <c r="I1165">
        <v>60</v>
      </c>
      <c r="J1165" t="s">
        <v>138</v>
      </c>
      <c r="K1165" t="s">
        <v>175</v>
      </c>
      <c r="L1165">
        <v>40</v>
      </c>
      <c r="M1165" t="s">
        <v>138</v>
      </c>
      <c r="N1165" t="s">
        <v>176</v>
      </c>
      <c r="O1165">
        <v>50</v>
      </c>
      <c r="P1165" t="s">
        <v>138</v>
      </c>
      <c r="Q1165" t="s">
        <v>177</v>
      </c>
      <c r="R1165">
        <v>40</v>
      </c>
      <c r="S1165" t="s">
        <v>138</v>
      </c>
      <c r="T1165" t="s">
        <v>178</v>
      </c>
      <c r="U1165">
        <v>60</v>
      </c>
      <c r="V1165" t="s">
        <v>138</v>
      </c>
      <c r="W1165" t="s">
        <v>179</v>
      </c>
      <c r="X1165">
        <v>50</v>
      </c>
      <c r="Y1165" t="s">
        <v>138</v>
      </c>
      <c r="Z1165" t="s">
        <v>180</v>
      </c>
      <c r="AA1165">
        <v>50</v>
      </c>
      <c r="AB1165" t="s">
        <v>138</v>
      </c>
      <c r="AC1165" t="s">
        <v>181</v>
      </c>
      <c r="AD1165">
        <v>35</v>
      </c>
      <c r="AE1165" t="s">
        <v>138</v>
      </c>
      <c r="AF1165" t="s">
        <v>182</v>
      </c>
      <c r="AG1165">
        <v>8</v>
      </c>
      <c r="AH1165" t="s">
        <v>138</v>
      </c>
      <c r="AI1165" t="s">
        <v>183</v>
      </c>
      <c r="AJ1165">
        <v>90</v>
      </c>
      <c r="AK1165" t="s">
        <v>138</v>
      </c>
      <c r="AL1165" t="s">
        <v>184</v>
      </c>
      <c r="AM1165">
        <v>1</v>
      </c>
      <c r="AN1165" t="s">
        <v>138</v>
      </c>
    </row>
    <row r="1166" spans="1:40">
      <c r="A1166" s="26">
        <v>41507.634496331018</v>
      </c>
      <c r="B1166" t="s">
        <v>130</v>
      </c>
      <c r="C1166" t="s">
        <v>127</v>
      </c>
      <c r="D1166" t="s">
        <v>1333</v>
      </c>
      <c r="E1166" t="s">
        <v>132</v>
      </c>
      <c r="F1166" t="s">
        <v>133</v>
      </c>
      <c r="G1166" t="s">
        <v>134</v>
      </c>
      <c r="H1166" t="s">
        <v>186</v>
      </c>
      <c r="I1166">
        <v>33</v>
      </c>
      <c r="J1166" t="s">
        <v>138</v>
      </c>
      <c r="K1166" t="s">
        <v>187</v>
      </c>
      <c r="L1166">
        <v>33</v>
      </c>
      <c r="M1166" t="s">
        <v>138</v>
      </c>
      <c r="N1166" t="s">
        <v>188</v>
      </c>
      <c r="O1166">
        <v>34</v>
      </c>
      <c r="P1166" t="s">
        <v>138</v>
      </c>
      <c r="Q1166" t="s">
        <v>166</v>
      </c>
      <c r="R1166">
        <v>20</v>
      </c>
      <c r="S1166" t="s">
        <v>138</v>
      </c>
      <c r="T1166" t="s">
        <v>167</v>
      </c>
      <c r="U1166">
        <v>20</v>
      </c>
      <c r="V1166" t="s">
        <v>138</v>
      </c>
      <c r="W1166" t="s">
        <v>168</v>
      </c>
      <c r="X1166">
        <v>20</v>
      </c>
      <c r="Y1166" t="s">
        <v>138</v>
      </c>
      <c r="Z1166" t="s">
        <v>189</v>
      </c>
      <c r="AA1166">
        <v>20</v>
      </c>
      <c r="AB1166" t="s">
        <v>138</v>
      </c>
      <c r="AC1166" t="s">
        <v>190</v>
      </c>
      <c r="AD1166">
        <v>20</v>
      </c>
      <c r="AE1166" t="s">
        <v>138</v>
      </c>
      <c r="AF1166" t="s">
        <v>191</v>
      </c>
      <c r="AG1166">
        <v>20</v>
      </c>
      <c r="AH1166" t="s">
        <v>138</v>
      </c>
      <c r="AI1166" t="s">
        <v>170</v>
      </c>
      <c r="AJ1166">
        <v>115200</v>
      </c>
      <c r="AK1166" t="s">
        <v>138</v>
      </c>
      <c r="AL1166" t="s">
        <v>171</v>
      </c>
      <c r="AM1166">
        <v>12000</v>
      </c>
      <c r="AN1166" t="s">
        <v>138</v>
      </c>
    </row>
    <row r="1167" spans="1:40">
      <c r="A1167" s="26">
        <v>41507.634496331018</v>
      </c>
      <c r="B1167" t="s">
        <v>130</v>
      </c>
      <c r="C1167" t="s">
        <v>127</v>
      </c>
      <c r="D1167" t="s">
        <v>1334</v>
      </c>
      <c r="E1167" t="s">
        <v>193</v>
      </c>
      <c r="F1167" t="s">
        <v>194</v>
      </c>
      <c r="G1167" t="s">
        <v>195</v>
      </c>
    </row>
    <row r="1168" spans="1:40">
      <c r="A1168" s="26">
        <v>41507.634496331018</v>
      </c>
      <c r="B1168" t="s">
        <v>130</v>
      </c>
      <c r="C1168" t="s">
        <v>127</v>
      </c>
      <c r="D1168" t="s">
        <v>1335</v>
      </c>
      <c r="E1168" t="s">
        <v>193</v>
      </c>
      <c r="F1168" t="s">
        <v>1336</v>
      </c>
      <c r="G1168" t="s">
        <v>1337</v>
      </c>
      <c r="H1168" t="s">
        <v>1338</v>
      </c>
    </row>
    <row r="1169" spans="1:40">
      <c r="A1169" s="26">
        <v>41507.634496331018</v>
      </c>
      <c r="B1169" t="s">
        <v>130</v>
      </c>
      <c r="C1169" t="s">
        <v>237</v>
      </c>
      <c r="D1169" t="s">
        <v>1339</v>
      </c>
    </row>
    <row r="1170" spans="1:40">
      <c r="A1170" s="26">
        <v>41507.634496331018</v>
      </c>
      <c r="B1170" t="s">
        <v>130</v>
      </c>
      <c r="C1170" t="s">
        <v>237</v>
      </c>
      <c r="D1170" t="s">
        <v>1340</v>
      </c>
      <c r="E1170" t="s">
        <v>132</v>
      </c>
      <c r="F1170" t="s">
        <v>133</v>
      </c>
      <c r="G1170" t="s">
        <v>134</v>
      </c>
      <c r="H1170" t="s">
        <v>135</v>
      </c>
      <c r="I1170">
        <v>240000</v>
      </c>
      <c r="J1170" t="s">
        <v>136</v>
      </c>
      <c r="K1170">
        <v>240000</v>
      </c>
      <c r="L1170" t="s">
        <v>137</v>
      </c>
      <c r="M1170">
        <v>500</v>
      </c>
      <c r="N1170" t="s">
        <v>138</v>
      </c>
      <c r="O1170" t="s">
        <v>139</v>
      </c>
      <c r="P1170">
        <v>300</v>
      </c>
      <c r="Q1170" t="s">
        <v>138</v>
      </c>
    </row>
    <row r="1171" spans="1:40">
      <c r="A1171" s="26">
        <v>41507.634496331018</v>
      </c>
      <c r="B1171" t="s">
        <v>130</v>
      </c>
      <c r="C1171" t="s">
        <v>237</v>
      </c>
      <c r="D1171" t="s">
        <v>1341</v>
      </c>
      <c r="E1171" t="s">
        <v>132</v>
      </c>
      <c r="F1171" t="s">
        <v>133</v>
      </c>
      <c r="G1171" t="s">
        <v>134</v>
      </c>
      <c r="H1171" t="s">
        <v>142</v>
      </c>
      <c r="I1171">
        <v>49</v>
      </c>
      <c r="J1171" t="s">
        <v>138</v>
      </c>
      <c r="K1171" t="s">
        <v>143</v>
      </c>
      <c r="L1171">
        <v>130</v>
      </c>
      <c r="M1171" t="s">
        <v>138</v>
      </c>
      <c r="N1171" t="s">
        <v>144</v>
      </c>
      <c r="O1171">
        <v>180</v>
      </c>
      <c r="P1171" t="s">
        <v>138</v>
      </c>
      <c r="Q1171" t="s">
        <v>145</v>
      </c>
      <c r="R1171">
        <v>140</v>
      </c>
      <c r="S1171" t="s">
        <v>138</v>
      </c>
      <c r="T1171" t="s">
        <v>146</v>
      </c>
      <c r="U1171">
        <v>80</v>
      </c>
      <c r="V1171" t="s">
        <v>138</v>
      </c>
      <c r="W1171" t="s">
        <v>147</v>
      </c>
      <c r="X1171">
        <v>101</v>
      </c>
      <c r="Y1171" t="s">
        <v>138</v>
      </c>
      <c r="Z1171" t="s">
        <v>148</v>
      </c>
      <c r="AA1171">
        <v>190</v>
      </c>
      <c r="AB1171" t="s">
        <v>138</v>
      </c>
      <c r="AC1171" t="s">
        <v>149</v>
      </c>
      <c r="AD1171">
        <v>20</v>
      </c>
      <c r="AE1171" t="s">
        <v>138</v>
      </c>
    </row>
    <row r="1172" spans="1:40">
      <c r="A1172" s="26">
        <v>41507.634496331018</v>
      </c>
      <c r="B1172" t="s">
        <v>130</v>
      </c>
      <c r="C1172" t="s">
        <v>237</v>
      </c>
      <c r="D1172" t="s">
        <v>1342</v>
      </c>
    </row>
    <row r="1173" spans="1:40">
      <c r="A1173" s="26">
        <v>41507.634496331018</v>
      </c>
      <c r="B1173" t="s">
        <v>130</v>
      </c>
      <c r="C1173" t="s">
        <v>237</v>
      </c>
      <c r="D1173" t="s">
        <v>1343</v>
      </c>
      <c r="E1173" t="s">
        <v>132</v>
      </c>
      <c r="F1173" t="s">
        <v>133</v>
      </c>
      <c r="G1173" t="s">
        <v>134</v>
      </c>
      <c r="H1173" t="s">
        <v>152</v>
      </c>
      <c r="I1173">
        <v>50</v>
      </c>
      <c r="J1173" t="s">
        <v>138</v>
      </c>
      <c r="K1173" t="s">
        <v>153</v>
      </c>
      <c r="L1173">
        <v>50</v>
      </c>
      <c r="M1173" t="s">
        <v>138</v>
      </c>
      <c r="N1173" t="s">
        <v>154</v>
      </c>
      <c r="O1173">
        <v>50</v>
      </c>
      <c r="P1173" t="s">
        <v>138</v>
      </c>
    </row>
    <row r="1174" spans="1:40">
      <c r="A1174" s="26">
        <v>41507.634496331018</v>
      </c>
      <c r="B1174" t="s">
        <v>130</v>
      </c>
      <c r="C1174" t="s">
        <v>237</v>
      </c>
      <c r="D1174" t="s">
        <v>1344</v>
      </c>
      <c r="E1174" t="s">
        <v>132</v>
      </c>
      <c r="F1174" t="s">
        <v>133</v>
      </c>
      <c r="G1174" t="s">
        <v>134</v>
      </c>
      <c r="H1174" t="s">
        <v>156</v>
      </c>
      <c r="I1174">
        <v>35</v>
      </c>
      <c r="J1174" t="s">
        <v>138</v>
      </c>
      <c r="K1174" t="s">
        <v>157</v>
      </c>
      <c r="L1174">
        <v>5</v>
      </c>
      <c r="M1174" t="s">
        <v>138</v>
      </c>
      <c r="N1174" t="s">
        <v>158</v>
      </c>
      <c r="O1174">
        <v>60</v>
      </c>
      <c r="P1174" t="s">
        <v>138</v>
      </c>
    </row>
    <row r="1175" spans="1:40">
      <c r="A1175" s="26">
        <v>41507.634496331018</v>
      </c>
      <c r="B1175" t="s">
        <v>130</v>
      </c>
      <c r="C1175" t="s">
        <v>237</v>
      </c>
      <c r="D1175" t="s">
        <v>1345</v>
      </c>
      <c r="E1175" t="s">
        <v>132</v>
      </c>
      <c r="F1175" t="s">
        <v>133</v>
      </c>
      <c r="G1175" t="s">
        <v>134</v>
      </c>
      <c r="H1175" t="s">
        <v>160</v>
      </c>
      <c r="I1175">
        <v>1</v>
      </c>
      <c r="J1175" t="s">
        <v>138</v>
      </c>
    </row>
    <row r="1176" spans="1:40">
      <c r="A1176" s="26">
        <v>41507.634496331018</v>
      </c>
      <c r="B1176" t="s">
        <v>130</v>
      </c>
      <c r="C1176" t="s">
        <v>237</v>
      </c>
      <c r="D1176" t="s">
        <v>1346</v>
      </c>
      <c r="E1176" t="s">
        <v>132</v>
      </c>
      <c r="F1176" t="s">
        <v>133</v>
      </c>
      <c r="G1176" t="s">
        <v>134</v>
      </c>
      <c r="H1176" t="s">
        <v>162</v>
      </c>
      <c r="I1176">
        <v>30</v>
      </c>
      <c r="J1176" t="s">
        <v>138</v>
      </c>
      <c r="K1176" t="s">
        <v>163</v>
      </c>
      <c r="L1176">
        <v>30</v>
      </c>
      <c r="M1176" t="s">
        <v>138</v>
      </c>
      <c r="N1176" t="s">
        <v>164</v>
      </c>
      <c r="O1176">
        <v>30</v>
      </c>
      <c r="P1176" t="s">
        <v>138</v>
      </c>
      <c r="Q1176" t="s">
        <v>165</v>
      </c>
      <c r="R1176">
        <v>10</v>
      </c>
      <c r="S1176" t="s">
        <v>138</v>
      </c>
      <c r="T1176" t="s">
        <v>166</v>
      </c>
      <c r="U1176">
        <v>20</v>
      </c>
      <c r="V1176" t="s">
        <v>138</v>
      </c>
      <c r="W1176" t="s">
        <v>167</v>
      </c>
      <c r="X1176">
        <v>20</v>
      </c>
      <c r="Y1176" t="s">
        <v>138</v>
      </c>
      <c r="Z1176" t="s">
        <v>168</v>
      </c>
      <c r="AA1176">
        <v>20</v>
      </c>
      <c r="AB1176" t="s">
        <v>138</v>
      </c>
      <c r="AC1176" t="s">
        <v>169</v>
      </c>
      <c r="AD1176">
        <v>20</v>
      </c>
      <c r="AE1176" t="s">
        <v>138</v>
      </c>
      <c r="AF1176" t="s">
        <v>170</v>
      </c>
      <c r="AG1176">
        <v>115200</v>
      </c>
      <c r="AH1176" t="s">
        <v>138</v>
      </c>
      <c r="AI1176" t="s">
        <v>171</v>
      </c>
      <c r="AJ1176">
        <v>12000</v>
      </c>
      <c r="AK1176" t="s">
        <v>138</v>
      </c>
      <c r="AL1176" t="s">
        <v>172</v>
      </c>
      <c r="AM1176">
        <v>30000</v>
      </c>
      <c r="AN1176" t="s">
        <v>138</v>
      </c>
    </row>
    <row r="1177" spans="1:40">
      <c r="A1177" s="26">
        <v>41507.634496331018</v>
      </c>
      <c r="B1177" t="s">
        <v>130</v>
      </c>
      <c r="C1177" t="s">
        <v>237</v>
      </c>
      <c r="D1177" t="s">
        <v>1347</v>
      </c>
      <c r="E1177" t="s">
        <v>132</v>
      </c>
      <c r="F1177" t="s">
        <v>133</v>
      </c>
      <c r="G1177" t="s">
        <v>134</v>
      </c>
      <c r="H1177" t="s">
        <v>174</v>
      </c>
      <c r="I1177">
        <v>60</v>
      </c>
      <c r="J1177" t="s">
        <v>138</v>
      </c>
      <c r="K1177" t="s">
        <v>175</v>
      </c>
      <c r="L1177">
        <v>40</v>
      </c>
      <c r="M1177" t="s">
        <v>138</v>
      </c>
      <c r="N1177" t="s">
        <v>176</v>
      </c>
      <c r="O1177">
        <v>50</v>
      </c>
      <c r="P1177" t="s">
        <v>138</v>
      </c>
      <c r="Q1177" t="s">
        <v>177</v>
      </c>
      <c r="R1177">
        <v>40</v>
      </c>
      <c r="S1177" t="s">
        <v>138</v>
      </c>
      <c r="T1177" t="s">
        <v>178</v>
      </c>
      <c r="U1177">
        <v>60</v>
      </c>
      <c r="V1177" t="s">
        <v>138</v>
      </c>
      <c r="W1177" t="s">
        <v>179</v>
      </c>
      <c r="X1177">
        <v>50</v>
      </c>
      <c r="Y1177" t="s">
        <v>138</v>
      </c>
      <c r="Z1177" t="s">
        <v>180</v>
      </c>
      <c r="AA1177">
        <v>50</v>
      </c>
      <c r="AB1177" t="s">
        <v>138</v>
      </c>
      <c r="AC1177" t="s">
        <v>181</v>
      </c>
      <c r="AD1177">
        <v>35</v>
      </c>
      <c r="AE1177" t="s">
        <v>138</v>
      </c>
      <c r="AF1177" t="s">
        <v>182</v>
      </c>
      <c r="AG1177">
        <v>8</v>
      </c>
      <c r="AH1177" t="s">
        <v>138</v>
      </c>
      <c r="AI1177" t="s">
        <v>183</v>
      </c>
      <c r="AJ1177">
        <v>90</v>
      </c>
      <c r="AK1177" t="s">
        <v>138</v>
      </c>
      <c r="AL1177" t="s">
        <v>184</v>
      </c>
      <c r="AM1177">
        <v>1</v>
      </c>
      <c r="AN1177" t="s">
        <v>138</v>
      </c>
    </row>
    <row r="1178" spans="1:40">
      <c r="A1178" s="26">
        <v>41507.634496331018</v>
      </c>
      <c r="B1178" t="s">
        <v>130</v>
      </c>
      <c r="C1178" t="s">
        <v>237</v>
      </c>
      <c r="D1178" t="s">
        <v>1348</v>
      </c>
      <c r="E1178" t="s">
        <v>132</v>
      </c>
      <c r="F1178" t="s">
        <v>133</v>
      </c>
      <c r="G1178" t="s">
        <v>134</v>
      </c>
      <c r="H1178" t="s">
        <v>186</v>
      </c>
      <c r="I1178">
        <v>33</v>
      </c>
      <c r="J1178" t="s">
        <v>138</v>
      </c>
      <c r="K1178" t="s">
        <v>187</v>
      </c>
      <c r="L1178">
        <v>33</v>
      </c>
      <c r="M1178" t="s">
        <v>138</v>
      </c>
      <c r="N1178" t="s">
        <v>188</v>
      </c>
      <c r="O1178">
        <v>34</v>
      </c>
      <c r="P1178" t="s">
        <v>138</v>
      </c>
      <c r="Q1178" t="s">
        <v>166</v>
      </c>
      <c r="R1178">
        <v>20</v>
      </c>
      <c r="S1178" t="s">
        <v>138</v>
      </c>
      <c r="T1178" t="s">
        <v>167</v>
      </c>
      <c r="U1178">
        <v>20</v>
      </c>
      <c r="V1178" t="s">
        <v>138</v>
      </c>
      <c r="W1178" t="s">
        <v>168</v>
      </c>
      <c r="X1178">
        <v>20</v>
      </c>
      <c r="Y1178" t="s">
        <v>138</v>
      </c>
      <c r="Z1178" t="s">
        <v>189</v>
      </c>
      <c r="AA1178">
        <v>20</v>
      </c>
      <c r="AB1178" t="s">
        <v>138</v>
      </c>
      <c r="AC1178" t="s">
        <v>190</v>
      </c>
      <c r="AD1178">
        <v>20</v>
      </c>
      <c r="AE1178" t="s">
        <v>138</v>
      </c>
      <c r="AF1178" t="s">
        <v>191</v>
      </c>
      <c r="AG1178">
        <v>20</v>
      </c>
      <c r="AH1178" t="s">
        <v>138</v>
      </c>
      <c r="AI1178" t="s">
        <v>170</v>
      </c>
      <c r="AJ1178">
        <v>115200</v>
      </c>
      <c r="AK1178" t="s">
        <v>138</v>
      </c>
      <c r="AL1178" t="s">
        <v>171</v>
      </c>
      <c r="AM1178">
        <v>12000</v>
      </c>
      <c r="AN1178" t="s">
        <v>138</v>
      </c>
    </row>
    <row r="1179" spans="1:40">
      <c r="A1179" s="26">
        <v>41507.634496331018</v>
      </c>
      <c r="B1179" t="s">
        <v>130</v>
      </c>
      <c r="C1179" t="s">
        <v>237</v>
      </c>
      <c r="D1179" t="s">
        <v>1349</v>
      </c>
      <c r="E1179" t="s">
        <v>193</v>
      </c>
      <c r="F1179" t="s">
        <v>194</v>
      </c>
      <c r="G1179" t="s">
        <v>195</v>
      </c>
    </row>
    <row r="1180" spans="1:40">
      <c r="A1180" s="26">
        <v>41507.634496331018</v>
      </c>
      <c r="B1180" t="s">
        <v>130</v>
      </c>
      <c r="C1180" t="s">
        <v>237</v>
      </c>
      <c r="D1180" t="s">
        <v>1350</v>
      </c>
      <c r="E1180" t="s">
        <v>193</v>
      </c>
      <c r="F1180" t="s">
        <v>1351</v>
      </c>
      <c r="G1180" t="s">
        <v>1352</v>
      </c>
      <c r="H1180" t="s">
        <v>1353</v>
      </c>
    </row>
    <row r="1181" spans="1:40">
      <c r="A1181" s="26">
        <v>41507.634496342595</v>
      </c>
      <c r="B1181" t="s">
        <v>130</v>
      </c>
      <c r="C1181" t="s">
        <v>293</v>
      </c>
      <c r="D1181" t="s">
        <v>1354</v>
      </c>
    </row>
    <row r="1182" spans="1:40">
      <c r="A1182" s="26">
        <v>41507.634496342595</v>
      </c>
      <c r="B1182" t="s">
        <v>130</v>
      </c>
      <c r="C1182" t="s">
        <v>293</v>
      </c>
      <c r="D1182" t="s">
        <v>1355</v>
      </c>
      <c r="E1182" t="s">
        <v>132</v>
      </c>
      <c r="F1182" t="s">
        <v>133</v>
      </c>
      <c r="G1182" t="s">
        <v>134</v>
      </c>
      <c r="H1182" t="s">
        <v>135</v>
      </c>
      <c r="I1182">
        <v>240000</v>
      </c>
      <c r="J1182" t="s">
        <v>136</v>
      </c>
      <c r="K1182">
        <v>240000</v>
      </c>
      <c r="L1182" t="s">
        <v>137</v>
      </c>
      <c r="M1182">
        <v>500</v>
      </c>
      <c r="N1182" t="s">
        <v>138</v>
      </c>
      <c r="O1182" t="s">
        <v>139</v>
      </c>
      <c r="P1182">
        <v>300</v>
      </c>
      <c r="Q1182" t="s">
        <v>138</v>
      </c>
    </row>
    <row r="1183" spans="1:40">
      <c r="A1183" s="26">
        <v>41507.634496342595</v>
      </c>
      <c r="B1183" t="s">
        <v>130</v>
      </c>
      <c r="C1183" t="s">
        <v>293</v>
      </c>
      <c r="D1183" t="s">
        <v>1356</v>
      </c>
      <c r="E1183" t="s">
        <v>132</v>
      </c>
      <c r="F1183" t="s">
        <v>133</v>
      </c>
      <c r="G1183" t="s">
        <v>134</v>
      </c>
      <c r="H1183" t="s">
        <v>142</v>
      </c>
      <c r="I1183">
        <v>49</v>
      </c>
      <c r="J1183" t="s">
        <v>138</v>
      </c>
      <c r="K1183" t="s">
        <v>143</v>
      </c>
      <c r="L1183">
        <v>130</v>
      </c>
      <c r="M1183" t="s">
        <v>138</v>
      </c>
      <c r="N1183" t="s">
        <v>144</v>
      </c>
      <c r="O1183">
        <v>180</v>
      </c>
      <c r="P1183" t="s">
        <v>138</v>
      </c>
      <c r="Q1183" t="s">
        <v>145</v>
      </c>
      <c r="R1183">
        <v>140</v>
      </c>
      <c r="S1183" t="s">
        <v>138</v>
      </c>
      <c r="T1183" t="s">
        <v>146</v>
      </c>
      <c r="U1183">
        <v>80</v>
      </c>
      <c r="V1183" t="s">
        <v>138</v>
      </c>
      <c r="W1183" t="s">
        <v>147</v>
      </c>
      <c r="X1183">
        <v>101</v>
      </c>
      <c r="Y1183" t="s">
        <v>138</v>
      </c>
      <c r="Z1183" t="s">
        <v>148</v>
      </c>
      <c r="AA1183">
        <v>190</v>
      </c>
      <c r="AB1183" t="s">
        <v>138</v>
      </c>
      <c r="AC1183" t="s">
        <v>149</v>
      </c>
      <c r="AD1183">
        <v>20</v>
      </c>
      <c r="AE1183" t="s">
        <v>138</v>
      </c>
    </row>
    <row r="1184" spans="1:40">
      <c r="A1184" s="26">
        <v>41507.634496342595</v>
      </c>
      <c r="B1184" t="s">
        <v>130</v>
      </c>
      <c r="C1184" t="s">
        <v>293</v>
      </c>
      <c r="D1184" t="s">
        <v>1357</v>
      </c>
    </row>
    <row r="1185" spans="1:40">
      <c r="A1185" s="26">
        <v>41507.634496342595</v>
      </c>
      <c r="B1185" t="s">
        <v>130</v>
      </c>
      <c r="C1185" t="s">
        <v>293</v>
      </c>
      <c r="D1185" t="s">
        <v>1358</v>
      </c>
      <c r="E1185" t="s">
        <v>132</v>
      </c>
      <c r="F1185" t="s">
        <v>133</v>
      </c>
      <c r="G1185" t="s">
        <v>134</v>
      </c>
      <c r="H1185" t="s">
        <v>152</v>
      </c>
      <c r="I1185">
        <v>50</v>
      </c>
      <c r="J1185" t="s">
        <v>138</v>
      </c>
      <c r="K1185" t="s">
        <v>153</v>
      </c>
      <c r="L1185">
        <v>50</v>
      </c>
      <c r="M1185" t="s">
        <v>138</v>
      </c>
      <c r="N1185" t="s">
        <v>154</v>
      </c>
      <c r="O1185">
        <v>50</v>
      </c>
      <c r="P1185" t="s">
        <v>138</v>
      </c>
    </row>
    <row r="1186" spans="1:40">
      <c r="A1186" s="26">
        <v>41507.634496342595</v>
      </c>
      <c r="B1186" t="s">
        <v>130</v>
      </c>
      <c r="C1186" t="s">
        <v>293</v>
      </c>
      <c r="D1186" t="s">
        <v>1359</v>
      </c>
      <c r="E1186" t="s">
        <v>132</v>
      </c>
      <c r="F1186" t="s">
        <v>133</v>
      </c>
      <c r="G1186" t="s">
        <v>134</v>
      </c>
      <c r="H1186" t="s">
        <v>156</v>
      </c>
      <c r="I1186">
        <v>35</v>
      </c>
      <c r="J1186" t="s">
        <v>138</v>
      </c>
      <c r="K1186" t="s">
        <v>157</v>
      </c>
      <c r="L1186">
        <v>5</v>
      </c>
      <c r="M1186" t="s">
        <v>138</v>
      </c>
      <c r="N1186" t="s">
        <v>158</v>
      </c>
      <c r="O1186">
        <v>60</v>
      </c>
      <c r="P1186" t="s">
        <v>138</v>
      </c>
    </row>
    <row r="1187" spans="1:40">
      <c r="A1187" s="26">
        <v>41507.634496342595</v>
      </c>
      <c r="B1187" t="s">
        <v>130</v>
      </c>
      <c r="C1187" t="s">
        <v>293</v>
      </c>
      <c r="D1187" t="s">
        <v>1360</v>
      </c>
      <c r="E1187" t="s">
        <v>132</v>
      </c>
      <c r="F1187" t="s">
        <v>133</v>
      </c>
      <c r="G1187" t="s">
        <v>134</v>
      </c>
      <c r="H1187" t="s">
        <v>160</v>
      </c>
      <c r="I1187">
        <v>1</v>
      </c>
      <c r="J1187" t="s">
        <v>138</v>
      </c>
    </row>
    <row r="1188" spans="1:40">
      <c r="A1188" s="26">
        <v>41507.634496342595</v>
      </c>
      <c r="B1188" t="s">
        <v>130</v>
      </c>
      <c r="C1188" t="s">
        <v>293</v>
      </c>
      <c r="D1188" t="s">
        <v>1361</v>
      </c>
      <c r="E1188" t="s">
        <v>132</v>
      </c>
      <c r="F1188" t="s">
        <v>133</v>
      </c>
      <c r="G1188" t="s">
        <v>134</v>
      </c>
      <c r="H1188" t="s">
        <v>162</v>
      </c>
      <c r="I1188">
        <v>30</v>
      </c>
      <c r="J1188" t="s">
        <v>138</v>
      </c>
      <c r="K1188" t="s">
        <v>163</v>
      </c>
      <c r="L1188">
        <v>30</v>
      </c>
      <c r="M1188" t="s">
        <v>138</v>
      </c>
      <c r="N1188" t="s">
        <v>164</v>
      </c>
      <c r="O1188">
        <v>30</v>
      </c>
      <c r="P1188" t="s">
        <v>138</v>
      </c>
      <c r="Q1188" t="s">
        <v>165</v>
      </c>
      <c r="R1188">
        <v>10</v>
      </c>
      <c r="S1188" t="s">
        <v>138</v>
      </c>
      <c r="T1188" t="s">
        <v>166</v>
      </c>
      <c r="U1188">
        <v>20</v>
      </c>
      <c r="V1188" t="s">
        <v>138</v>
      </c>
      <c r="W1188" t="s">
        <v>167</v>
      </c>
      <c r="X1188">
        <v>20</v>
      </c>
      <c r="Y1188" t="s">
        <v>138</v>
      </c>
      <c r="Z1188" t="s">
        <v>168</v>
      </c>
      <c r="AA1188">
        <v>20</v>
      </c>
      <c r="AB1188" t="s">
        <v>138</v>
      </c>
      <c r="AC1188" t="s">
        <v>169</v>
      </c>
      <c r="AD1188">
        <v>20</v>
      </c>
      <c r="AE1188" t="s">
        <v>138</v>
      </c>
      <c r="AF1188" t="s">
        <v>170</v>
      </c>
      <c r="AG1188">
        <v>115200</v>
      </c>
      <c r="AH1188" t="s">
        <v>138</v>
      </c>
      <c r="AI1188" t="s">
        <v>171</v>
      </c>
      <c r="AJ1188">
        <v>12000</v>
      </c>
      <c r="AK1188" t="s">
        <v>138</v>
      </c>
      <c r="AL1188" t="s">
        <v>172</v>
      </c>
      <c r="AM1188">
        <v>30000</v>
      </c>
      <c r="AN1188" t="s">
        <v>138</v>
      </c>
    </row>
    <row r="1189" spans="1:40">
      <c r="A1189" s="26">
        <v>41507.634496342595</v>
      </c>
      <c r="B1189" t="s">
        <v>130</v>
      </c>
      <c r="C1189" t="s">
        <v>293</v>
      </c>
      <c r="D1189" t="s">
        <v>1362</v>
      </c>
      <c r="E1189" t="s">
        <v>132</v>
      </c>
      <c r="F1189" t="s">
        <v>133</v>
      </c>
      <c r="G1189" t="s">
        <v>134</v>
      </c>
      <c r="H1189" t="s">
        <v>174</v>
      </c>
      <c r="I1189">
        <v>60</v>
      </c>
      <c r="J1189" t="s">
        <v>138</v>
      </c>
      <c r="K1189" t="s">
        <v>175</v>
      </c>
      <c r="L1189">
        <v>40</v>
      </c>
      <c r="M1189" t="s">
        <v>138</v>
      </c>
      <c r="N1189" t="s">
        <v>176</v>
      </c>
      <c r="O1189">
        <v>50</v>
      </c>
      <c r="P1189" t="s">
        <v>138</v>
      </c>
      <c r="Q1189" t="s">
        <v>177</v>
      </c>
      <c r="R1189">
        <v>40</v>
      </c>
      <c r="S1189" t="s">
        <v>138</v>
      </c>
      <c r="T1189" t="s">
        <v>178</v>
      </c>
      <c r="U1189">
        <v>60</v>
      </c>
      <c r="V1189" t="s">
        <v>138</v>
      </c>
      <c r="W1189" t="s">
        <v>179</v>
      </c>
      <c r="X1189">
        <v>50</v>
      </c>
      <c r="Y1189" t="s">
        <v>138</v>
      </c>
      <c r="Z1189" t="s">
        <v>180</v>
      </c>
      <c r="AA1189">
        <v>50</v>
      </c>
      <c r="AB1189" t="s">
        <v>138</v>
      </c>
      <c r="AC1189" t="s">
        <v>181</v>
      </c>
      <c r="AD1189">
        <v>35</v>
      </c>
      <c r="AE1189" t="s">
        <v>138</v>
      </c>
      <c r="AF1189" t="s">
        <v>182</v>
      </c>
      <c r="AG1189">
        <v>8</v>
      </c>
      <c r="AH1189" t="s">
        <v>138</v>
      </c>
      <c r="AI1189" t="s">
        <v>183</v>
      </c>
      <c r="AJ1189">
        <v>90</v>
      </c>
      <c r="AK1189" t="s">
        <v>138</v>
      </c>
      <c r="AL1189" t="s">
        <v>184</v>
      </c>
      <c r="AM1189">
        <v>1</v>
      </c>
      <c r="AN1189" t="s">
        <v>138</v>
      </c>
    </row>
    <row r="1190" spans="1:40">
      <c r="A1190" s="26">
        <v>41507.634496342595</v>
      </c>
      <c r="B1190" t="s">
        <v>130</v>
      </c>
      <c r="C1190" t="s">
        <v>293</v>
      </c>
      <c r="D1190" t="s">
        <v>1363</v>
      </c>
      <c r="E1190" t="s">
        <v>132</v>
      </c>
      <c r="F1190" t="s">
        <v>133</v>
      </c>
      <c r="G1190" t="s">
        <v>134</v>
      </c>
      <c r="H1190" t="s">
        <v>186</v>
      </c>
      <c r="I1190">
        <v>33</v>
      </c>
      <c r="J1190" t="s">
        <v>138</v>
      </c>
      <c r="K1190" t="s">
        <v>187</v>
      </c>
      <c r="L1190">
        <v>33</v>
      </c>
      <c r="M1190" t="s">
        <v>138</v>
      </c>
      <c r="N1190" t="s">
        <v>188</v>
      </c>
      <c r="O1190">
        <v>34</v>
      </c>
      <c r="P1190" t="s">
        <v>138</v>
      </c>
      <c r="Q1190" t="s">
        <v>166</v>
      </c>
      <c r="R1190">
        <v>20</v>
      </c>
      <c r="S1190" t="s">
        <v>138</v>
      </c>
      <c r="T1190" t="s">
        <v>167</v>
      </c>
      <c r="U1190">
        <v>20</v>
      </c>
      <c r="V1190" t="s">
        <v>138</v>
      </c>
      <c r="W1190" t="s">
        <v>168</v>
      </c>
      <c r="X1190">
        <v>20</v>
      </c>
      <c r="Y1190" t="s">
        <v>138</v>
      </c>
      <c r="Z1190" t="s">
        <v>189</v>
      </c>
      <c r="AA1190">
        <v>20</v>
      </c>
      <c r="AB1190" t="s">
        <v>138</v>
      </c>
      <c r="AC1190" t="s">
        <v>190</v>
      </c>
      <c r="AD1190">
        <v>20</v>
      </c>
      <c r="AE1190" t="s">
        <v>138</v>
      </c>
      <c r="AF1190" t="s">
        <v>191</v>
      </c>
      <c r="AG1190">
        <v>20</v>
      </c>
      <c r="AH1190" t="s">
        <v>138</v>
      </c>
      <c r="AI1190" t="s">
        <v>170</v>
      </c>
      <c r="AJ1190">
        <v>115200</v>
      </c>
      <c r="AK1190" t="s">
        <v>138</v>
      </c>
      <c r="AL1190" t="s">
        <v>171</v>
      </c>
      <c r="AM1190">
        <v>12000</v>
      </c>
      <c r="AN1190" t="s">
        <v>138</v>
      </c>
    </row>
    <row r="1191" spans="1:40">
      <c r="A1191" s="26">
        <v>41507.634496342595</v>
      </c>
      <c r="B1191" t="s">
        <v>130</v>
      </c>
      <c r="C1191" t="s">
        <v>293</v>
      </c>
      <c r="D1191" t="s">
        <v>1364</v>
      </c>
      <c r="E1191" t="s">
        <v>193</v>
      </c>
      <c r="F1191" t="s">
        <v>194</v>
      </c>
      <c r="G1191" t="s">
        <v>195</v>
      </c>
    </row>
    <row r="1192" spans="1:40">
      <c r="A1192" s="26">
        <v>41507.634496342595</v>
      </c>
      <c r="B1192" t="s">
        <v>130</v>
      </c>
      <c r="C1192" t="s">
        <v>293</v>
      </c>
      <c r="D1192" t="s">
        <v>1365</v>
      </c>
      <c r="E1192" t="s">
        <v>193</v>
      </c>
      <c r="F1192" t="s">
        <v>1366</v>
      </c>
      <c r="G1192" t="s">
        <v>1367</v>
      </c>
      <c r="H1192" t="s">
        <v>1368</v>
      </c>
    </row>
    <row r="1193" spans="1:40">
      <c r="A1193" s="26">
        <v>41507.634496342595</v>
      </c>
      <c r="B1193" t="s">
        <v>130</v>
      </c>
      <c r="C1193" t="s">
        <v>479</v>
      </c>
      <c r="D1193" t="s">
        <v>1369</v>
      </c>
    </row>
    <row r="1194" spans="1:40">
      <c r="A1194" s="26">
        <v>41507.634496342595</v>
      </c>
      <c r="B1194" t="s">
        <v>130</v>
      </c>
      <c r="C1194" t="s">
        <v>479</v>
      </c>
      <c r="D1194" t="s">
        <v>1370</v>
      </c>
      <c r="E1194" t="s">
        <v>132</v>
      </c>
      <c r="F1194" t="s">
        <v>133</v>
      </c>
      <c r="G1194" t="s">
        <v>134</v>
      </c>
      <c r="H1194" t="s">
        <v>135</v>
      </c>
      <c r="I1194">
        <v>240000</v>
      </c>
      <c r="J1194" t="s">
        <v>136</v>
      </c>
      <c r="K1194">
        <v>240000</v>
      </c>
      <c r="L1194" t="s">
        <v>137</v>
      </c>
      <c r="M1194">
        <v>500</v>
      </c>
      <c r="N1194" t="s">
        <v>138</v>
      </c>
      <c r="O1194" t="s">
        <v>139</v>
      </c>
      <c r="P1194">
        <v>300</v>
      </c>
      <c r="Q1194" t="s">
        <v>138</v>
      </c>
    </row>
    <row r="1195" spans="1:40">
      <c r="A1195" s="26">
        <v>41507.634496342595</v>
      </c>
      <c r="B1195" t="s">
        <v>130</v>
      </c>
      <c r="C1195" t="s">
        <v>479</v>
      </c>
      <c r="D1195" t="s">
        <v>1371</v>
      </c>
      <c r="E1195" t="s">
        <v>132</v>
      </c>
      <c r="F1195" t="s">
        <v>133</v>
      </c>
      <c r="G1195" t="s">
        <v>134</v>
      </c>
      <c r="H1195" t="s">
        <v>142</v>
      </c>
      <c r="I1195">
        <v>49</v>
      </c>
      <c r="J1195" t="s">
        <v>138</v>
      </c>
      <c r="K1195" t="s">
        <v>143</v>
      </c>
      <c r="L1195">
        <v>130</v>
      </c>
      <c r="M1195" t="s">
        <v>138</v>
      </c>
      <c r="N1195" t="s">
        <v>144</v>
      </c>
      <c r="O1195">
        <v>180</v>
      </c>
      <c r="P1195" t="s">
        <v>138</v>
      </c>
      <c r="Q1195" t="s">
        <v>145</v>
      </c>
      <c r="R1195">
        <v>140</v>
      </c>
      <c r="S1195" t="s">
        <v>138</v>
      </c>
      <c r="T1195" t="s">
        <v>146</v>
      </c>
      <c r="U1195">
        <v>80</v>
      </c>
      <c r="V1195" t="s">
        <v>138</v>
      </c>
      <c r="W1195" t="s">
        <v>147</v>
      </c>
      <c r="X1195">
        <v>101</v>
      </c>
      <c r="Y1195" t="s">
        <v>138</v>
      </c>
      <c r="Z1195" t="s">
        <v>148</v>
      </c>
      <c r="AA1195">
        <v>190</v>
      </c>
      <c r="AB1195" t="s">
        <v>138</v>
      </c>
      <c r="AC1195" t="s">
        <v>149</v>
      </c>
      <c r="AD1195">
        <v>20</v>
      </c>
      <c r="AE1195" t="s">
        <v>138</v>
      </c>
    </row>
    <row r="1196" spans="1:40">
      <c r="A1196" s="26">
        <v>41507.634496342595</v>
      </c>
      <c r="B1196" t="s">
        <v>130</v>
      </c>
      <c r="C1196" t="s">
        <v>479</v>
      </c>
      <c r="D1196" t="s">
        <v>1372</v>
      </c>
    </row>
    <row r="1197" spans="1:40">
      <c r="A1197" s="26">
        <v>41507.634496342595</v>
      </c>
      <c r="B1197" t="s">
        <v>130</v>
      </c>
      <c r="C1197" t="s">
        <v>479</v>
      </c>
      <c r="D1197" t="s">
        <v>1373</v>
      </c>
      <c r="E1197" t="s">
        <v>132</v>
      </c>
      <c r="F1197" t="s">
        <v>133</v>
      </c>
      <c r="G1197" t="s">
        <v>134</v>
      </c>
      <c r="H1197" t="s">
        <v>152</v>
      </c>
      <c r="I1197">
        <v>50</v>
      </c>
      <c r="J1197" t="s">
        <v>138</v>
      </c>
      <c r="K1197" t="s">
        <v>153</v>
      </c>
      <c r="L1197">
        <v>50</v>
      </c>
      <c r="M1197" t="s">
        <v>138</v>
      </c>
      <c r="N1197" t="s">
        <v>154</v>
      </c>
      <c r="O1197">
        <v>50</v>
      </c>
      <c r="P1197" t="s">
        <v>138</v>
      </c>
    </row>
    <row r="1198" spans="1:40">
      <c r="A1198" s="26">
        <v>41507.634496342595</v>
      </c>
      <c r="B1198" t="s">
        <v>130</v>
      </c>
      <c r="C1198" t="s">
        <v>479</v>
      </c>
      <c r="D1198" t="s">
        <v>1374</v>
      </c>
      <c r="E1198" t="s">
        <v>132</v>
      </c>
      <c r="F1198" t="s">
        <v>133</v>
      </c>
      <c r="G1198" t="s">
        <v>134</v>
      </c>
      <c r="H1198" t="s">
        <v>156</v>
      </c>
      <c r="I1198">
        <v>35</v>
      </c>
      <c r="J1198" t="s">
        <v>138</v>
      </c>
      <c r="K1198" t="s">
        <v>157</v>
      </c>
      <c r="L1198">
        <v>5</v>
      </c>
      <c r="M1198" t="s">
        <v>138</v>
      </c>
      <c r="N1198" t="s">
        <v>158</v>
      </c>
      <c r="O1198">
        <v>60</v>
      </c>
      <c r="P1198" t="s">
        <v>138</v>
      </c>
    </row>
    <row r="1199" spans="1:40">
      <c r="A1199" s="26">
        <v>41507.634496342595</v>
      </c>
      <c r="B1199" t="s">
        <v>130</v>
      </c>
      <c r="C1199" t="s">
        <v>479</v>
      </c>
      <c r="D1199" t="s">
        <v>1375</v>
      </c>
      <c r="E1199" t="s">
        <v>132</v>
      </c>
      <c r="F1199" t="s">
        <v>133</v>
      </c>
      <c r="G1199" t="s">
        <v>134</v>
      </c>
      <c r="H1199" t="s">
        <v>160</v>
      </c>
      <c r="I1199">
        <v>1</v>
      </c>
      <c r="J1199" t="s">
        <v>138</v>
      </c>
    </row>
    <row r="1200" spans="1:40">
      <c r="A1200" s="26">
        <v>41507.634496342595</v>
      </c>
      <c r="B1200" t="s">
        <v>130</v>
      </c>
      <c r="C1200" t="s">
        <v>479</v>
      </c>
      <c r="D1200" t="s">
        <v>1376</v>
      </c>
      <c r="E1200" t="s">
        <v>132</v>
      </c>
      <c r="F1200" t="s">
        <v>133</v>
      </c>
      <c r="G1200" t="s">
        <v>134</v>
      </c>
      <c r="H1200" t="s">
        <v>162</v>
      </c>
      <c r="I1200">
        <v>30</v>
      </c>
      <c r="J1200" t="s">
        <v>138</v>
      </c>
      <c r="K1200" t="s">
        <v>163</v>
      </c>
      <c r="L1200">
        <v>30</v>
      </c>
      <c r="M1200" t="s">
        <v>138</v>
      </c>
      <c r="N1200" t="s">
        <v>164</v>
      </c>
      <c r="O1200">
        <v>30</v>
      </c>
      <c r="P1200" t="s">
        <v>138</v>
      </c>
      <c r="Q1200" t="s">
        <v>165</v>
      </c>
      <c r="R1200">
        <v>10</v>
      </c>
      <c r="S1200" t="s">
        <v>138</v>
      </c>
      <c r="T1200" t="s">
        <v>166</v>
      </c>
      <c r="U1200">
        <v>20</v>
      </c>
      <c r="V1200" t="s">
        <v>138</v>
      </c>
      <c r="W1200" t="s">
        <v>167</v>
      </c>
      <c r="X1200">
        <v>20</v>
      </c>
      <c r="Y1200" t="s">
        <v>138</v>
      </c>
      <c r="Z1200" t="s">
        <v>168</v>
      </c>
      <c r="AA1200">
        <v>20</v>
      </c>
      <c r="AB1200" t="s">
        <v>138</v>
      </c>
      <c r="AC1200" t="s">
        <v>169</v>
      </c>
      <c r="AD1200">
        <v>20</v>
      </c>
      <c r="AE1200" t="s">
        <v>138</v>
      </c>
      <c r="AF1200" t="s">
        <v>170</v>
      </c>
      <c r="AG1200">
        <v>115200</v>
      </c>
      <c r="AH1200" t="s">
        <v>138</v>
      </c>
      <c r="AI1200" t="s">
        <v>171</v>
      </c>
      <c r="AJ1200">
        <v>12000</v>
      </c>
      <c r="AK1200" t="s">
        <v>138</v>
      </c>
      <c r="AL1200" t="s">
        <v>172</v>
      </c>
      <c r="AM1200">
        <v>30000</v>
      </c>
      <c r="AN1200" t="s">
        <v>138</v>
      </c>
    </row>
    <row r="1201" spans="1:40">
      <c r="A1201" s="26">
        <v>41507.634496342595</v>
      </c>
      <c r="B1201" t="s">
        <v>130</v>
      </c>
      <c r="C1201" t="s">
        <v>479</v>
      </c>
      <c r="D1201" t="s">
        <v>1377</v>
      </c>
      <c r="E1201" t="s">
        <v>132</v>
      </c>
      <c r="F1201" t="s">
        <v>133</v>
      </c>
      <c r="G1201" t="s">
        <v>134</v>
      </c>
      <c r="H1201" t="s">
        <v>174</v>
      </c>
      <c r="I1201">
        <v>60</v>
      </c>
      <c r="J1201" t="s">
        <v>138</v>
      </c>
      <c r="K1201" t="s">
        <v>175</v>
      </c>
      <c r="L1201">
        <v>40</v>
      </c>
      <c r="M1201" t="s">
        <v>138</v>
      </c>
      <c r="N1201" t="s">
        <v>176</v>
      </c>
      <c r="O1201">
        <v>50</v>
      </c>
      <c r="P1201" t="s">
        <v>138</v>
      </c>
      <c r="Q1201" t="s">
        <v>177</v>
      </c>
      <c r="R1201">
        <v>40</v>
      </c>
      <c r="S1201" t="s">
        <v>138</v>
      </c>
      <c r="T1201" t="s">
        <v>178</v>
      </c>
      <c r="U1201">
        <v>60</v>
      </c>
      <c r="V1201" t="s">
        <v>138</v>
      </c>
      <c r="W1201" t="s">
        <v>179</v>
      </c>
      <c r="X1201">
        <v>50</v>
      </c>
      <c r="Y1201" t="s">
        <v>138</v>
      </c>
      <c r="Z1201" t="s">
        <v>180</v>
      </c>
      <c r="AA1201">
        <v>50</v>
      </c>
      <c r="AB1201" t="s">
        <v>138</v>
      </c>
      <c r="AC1201" t="s">
        <v>181</v>
      </c>
      <c r="AD1201">
        <v>35</v>
      </c>
      <c r="AE1201" t="s">
        <v>138</v>
      </c>
      <c r="AF1201" t="s">
        <v>182</v>
      </c>
      <c r="AG1201">
        <v>8</v>
      </c>
      <c r="AH1201" t="s">
        <v>138</v>
      </c>
      <c r="AI1201" t="s">
        <v>183</v>
      </c>
      <c r="AJ1201">
        <v>90</v>
      </c>
      <c r="AK1201" t="s">
        <v>138</v>
      </c>
      <c r="AL1201" t="s">
        <v>184</v>
      </c>
      <c r="AM1201">
        <v>1</v>
      </c>
      <c r="AN1201" t="s">
        <v>138</v>
      </c>
    </row>
    <row r="1202" spans="1:40">
      <c r="A1202" s="26">
        <v>41507.634496342595</v>
      </c>
      <c r="B1202" t="s">
        <v>130</v>
      </c>
      <c r="C1202" t="s">
        <v>479</v>
      </c>
      <c r="D1202" t="s">
        <v>1378</v>
      </c>
      <c r="E1202" t="s">
        <v>132</v>
      </c>
      <c r="F1202" t="s">
        <v>133</v>
      </c>
      <c r="G1202" t="s">
        <v>134</v>
      </c>
      <c r="H1202" t="s">
        <v>186</v>
      </c>
      <c r="I1202">
        <v>33</v>
      </c>
      <c r="J1202" t="s">
        <v>138</v>
      </c>
      <c r="K1202" t="s">
        <v>187</v>
      </c>
      <c r="L1202">
        <v>33</v>
      </c>
      <c r="M1202" t="s">
        <v>138</v>
      </c>
      <c r="N1202" t="s">
        <v>188</v>
      </c>
      <c r="O1202">
        <v>34</v>
      </c>
      <c r="P1202" t="s">
        <v>138</v>
      </c>
      <c r="Q1202" t="s">
        <v>166</v>
      </c>
      <c r="R1202">
        <v>20</v>
      </c>
      <c r="S1202" t="s">
        <v>138</v>
      </c>
      <c r="T1202" t="s">
        <v>167</v>
      </c>
      <c r="U1202">
        <v>20</v>
      </c>
      <c r="V1202" t="s">
        <v>138</v>
      </c>
      <c r="W1202" t="s">
        <v>168</v>
      </c>
      <c r="X1202">
        <v>20</v>
      </c>
      <c r="Y1202" t="s">
        <v>138</v>
      </c>
      <c r="Z1202" t="s">
        <v>189</v>
      </c>
      <c r="AA1202">
        <v>20</v>
      </c>
      <c r="AB1202" t="s">
        <v>138</v>
      </c>
      <c r="AC1202" t="s">
        <v>190</v>
      </c>
      <c r="AD1202">
        <v>20</v>
      </c>
      <c r="AE1202" t="s">
        <v>138</v>
      </c>
      <c r="AF1202" t="s">
        <v>191</v>
      </c>
      <c r="AG1202">
        <v>20</v>
      </c>
      <c r="AH1202" t="s">
        <v>138</v>
      </c>
      <c r="AI1202" t="s">
        <v>170</v>
      </c>
      <c r="AJ1202">
        <v>115200</v>
      </c>
      <c r="AK1202" t="s">
        <v>138</v>
      </c>
      <c r="AL1202" t="s">
        <v>171</v>
      </c>
      <c r="AM1202">
        <v>12000</v>
      </c>
      <c r="AN1202" t="s">
        <v>138</v>
      </c>
    </row>
    <row r="1203" spans="1:40">
      <c r="A1203" s="26">
        <v>41507.634496342595</v>
      </c>
      <c r="B1203" t="s">
        <v>130</v>
      </c>
      <c r="C1203" t="s">
        <v>479</v>
      </c>
      <c r="D1203" t="s">
        <v>1379</v>
      </c>
      <c r="E1203" t="s">
        <v>193</v>
      </c>
      <c r="F1203" t="s">
        <v>194</v>
      </c>
      <c r="G1203" t="s">
        <v>195</v>
      </c>
    </row>
    <row r="1204" spans="1:40">
      <c r="A1204" s="26">
        <v>41507.634496342595</v>
      </c>
      <c r="B1204" t="s">
        <v>130</v>
      </c>
      <c r="C1204" t="s">
        <v>479</v>
      </c>
      <c r="D1204" t="s">
        <v>1380</v>
      </c>
      <c r="E1204" t="s">
        <v>193</v>
      </c>
      <c r="F1204" t="s">
        <v>1381</v>
      </c>
      <c r="G1204" t="s">
        <v>1382</v>
      </c>
      <c r="H1204" t="s">
        <v>1383</v>
      </c>
    </row>
    <row r="1205" spans="1:40">
      <c r="A1205" s="26">
        <v>41507.634496342595</v>
      </c>
      <c r="B1205" t="s">
        <v>130</v>
      </c>
      <c r="C1205" t="s">
        <v>258</v>
      </c>
      <c r="D1205" t="s">
        <v>1384</v>
      </c>
    </row>
    <row r="1206" spans="1:40">
      <c r="A1206" s="26">
        <v>41507.634496342595</v>
      </c>
      <c r="B1206" t="s">
        <v>130</v>
      </c>
      <c r="C1206" t="s">
        <v>258</v>
      </c>
      <c r="D1206" t="s">
        <v>1385</v>
      </c>
      <c r="E1206" t="s">
        <v>132</v>
      </c>
      <c r="F1206" t="s">
        <v>133</v>
      </c>
      <c r="G1206" t="s">
        <v>134</v>
      </c>
      <c r="H1206" t="s">
        <v>135</v>
      </c>
      <c r="I1206">
        <v>240000</v>
      </c>
      <c r="J1206" t="s">
        <v>136</v>
      </c>
      <c r="K1206">
        <v>240000</v>
      </c>
      <c r="L1206" t="s">
        <v>137</v>
      </c>
      <c r="M1206">
        <v>500</v>
      </c>
      <c r="N1206" t="s">
        <v>138</v>
      </c>
      <c r="O1206" t="s">
        <v>139</v>
      </c>
      <c r="P1206">
        <v>300</v>
      </c>
      <c r="Q1206" t="s">
        <v>138</v>
      </c>
    </row>
    <row r="1207" spans="1:40">
      <c r="A1207" s="26">
        <v>41507.634496342595</v>
      </c>
      <c r="B1207" t="s">
        <v>130</v>
      </c>
      <c r="C1207" t="s">
        <v>258</v>
      </c>
      <c r="D1207" t="s">
        <v>1386</v>
      </c>
      <c r="E1207" t="s">
        <v>132</v>
      </c>
      <c r="F1207" t="s">
        <v>133</v>
      </c>
      <c r="G1207" t="s">
        <v>134</v>
      </c>
      <c r="H1207" t="s">
        <v>142</v>
      </c>
      <c r="I1207">
        <v>49</v>
      </c>
      <c r="J1207" t="s">
        <v>138</v>
      </c>
      <c r="K1207" t="s">
        <v>143</v>
      </c>
      <c r="L1207">
        <v>130</v>
      </c>
      <c r="M1207" t="s">
        <v>138</v>
      </c>
      <c r="N1207" t="s">
        <v>144</v>
      </c>
      <c r="O1207">
        <v>180</v>
      </c>
      <c r="P1207" t="s">
        <v>138</v>
      </c>
      <c r="Q1207" t="s">
        <v>145</v>
      </c>
      <c r="R1207">
        <v>140</v>
      </c>
      <c r="S1207" t="s">
        <v>138</v>
      </c>
      <c r="T1207" t="s">
        <v>146</v>
      </c>
      <c r="U1207">
        <v>80</v>
      </c>
      <c r="V1207" t="s">
        <v>138</v>
      </c>
      <c r="W1207" t="s">
        <v>147</v>
      </c>
      <c r="X1207">
        <v>101</v>
      </c>
      <c r="Y1207" t="s">
        <v>138</v>
      </c>
      <c r="Z1207" t="s">
        <v>148</v>
      </c>
      <c r="AA1207">
        <v>190</v>
      </c>
      <c r="AB1207" t="s">
        <v>138</v>
      </c>
      <c r="AC1207" t="s">
        <v>149</v>
      </c>
      <c r="AD1207">
        <v>20</v>
      </c>
      <c r="AE1207" t="s">
        <v>138</v>
      </c>
    </row>
    <row r="1208" spans="1:40">
      <c r="A1208" s="26">
        <v>41507.634496342595</v>
      </c>
      <c r="B1208" t="s">
        <v>130</v>
      </c>
      <c r="C1208" t="s">
        <v>258</v>
      </c>
      <c r="D1208" t="s">
        <v>1387</v>
      </c>
    </row>
    <row r="1209" spans="1:40">
      <c r="A1209" s="26">
        <v>41507.634496342595</v>
      </c>
      <c r="B1209" t="s">
        <v>130</v>
      </c>
      <c r="C1209" t="s">
        <v>258</v>
      </c>
      <c r="D1209" t="s">
        <v>1388</v>
      </c>
      <c r="E1209" t="s">
        <v>132</v>
      </c>
      <c r="F1209" t="s">
        <v>133</v>
      </c>
      <c r="G1209" t="s">
        <v>134</v>
      </c>
      <c r="H1209" t="s">
        <v>152</v>
      </c>
      <c r="I1209">
        <v>50</v>
      </c>
      <c r="J1209" t="s">
        <v>138</v>
      </c>
      <c r="K1209" t="s">
        <v>153</v>
      </c>
      <c r="L1209">
        <v>50</v>
      </c>
      <c r="M1209" t="s">
        <v>138</v>
      </c>
      <c r="N1209" t="s">
        <v>154</v>
      </c>
      <c r="O1209">
        <v>50</v>
      </c>
      <c r="P1209" t="s">
        <v>138</v>
      </c>
    </row>
    <row r="1210" spans="1:40">
      <c r="A1210" s="26">
        <v>41507.634496342595</v>
      </c>
      <c r="B1210" t="s">
        <v>130</v>
      </c>
      <c r="C1210" t="s">
        <v>258</v>
      </c>
      <c r="D1210" t="s">
        <v>1389</v>
      </c>
      <c r="E1210" t="s">
        <v>132</v>
      </c>
      <c r="F1210" t="s">
        <v>133</v>
      </c>
      <c r="G1210" t="s">
        <v>134</v>
      </c>
      <c r="H1210" t="s">
        <v>156</v>
      </c>
      <c r="I1210">
        <v>35</v>
      </c>
      <c r="J1210" t="s">
        <v>138</v>
      </c>
      <c r="K1210" t="s">
        <v>157</v>
      </c>
      <c r="L1210">
        <v>5</v>
      </c>
      <c r="M1210" t="s">
        <v>138</v>
      </c>
      <c r="N1210" t="s">
        <v>158</v>
      </c>
      <c r="O1210">
        <v>60</v>
      </c>
      <c r="P1210" t="s">
        <v>138</v>
      </c>
    </row>
    <row r="1211" spans="1:40">
      <c r="A1211" s="26">
        <v>41507.634496342595</v>
      </c>
      <c r="B1211" t="s">
        <v>130</v>
      </c>
      <c r="C1211" t="s">
        <v>258</v>
      </c>
      <c r="D1211" t="s">
        <v>1390</v>
      </c>
      <c r="E1211" t="s">
        <v>132</v>
      </c>
      <c r="F1211" t="s">
        <v>133</v>
      </c>
      <c r="G1211" t="s">
        <v>134</v>
      </c>
      <c r="H1211" t="s">
        <v>160</v>
      </c>
      <c r="I1211">
        <v>1</v>
      </c>
      <c r="J1211" t="s">
        <v>138</v>
      </c>
    </row>
    <row r="1212" spans="1:40">
      <c r="A1212" s="26">
        <v>41507.634496342595</v>
      </c>
      <c r="B1212" t="s">
        <v>130</v>
      </c>
      <c r="C1212" t="s">
        <v>258</v>
      </c>
      <c r="D1212" t="s">
        <v>1391</v>
      </c>
      <c r="E1212" t="s">
        <v>132</v>
      </c>
      <c r="F1212" t="s">
        <v>133</v>
      </c>
      <c r="G1212" t="s">
        <v>134</v>
      </c>
      <c r="H1212" t="s">
        <v>162</v>
      </c>
      <c r="I1212">
        <v>30</v>
      </c>
      <c r="J1212" t="s">
        <v>138</v>
      </c>
      <c r="K1212" t="s">
        <v>163</v>
      </c>
      <c r="L1212">
        <v>30</v>
      </c>
      <c r="M1212" t="s">
        <v>138</v>
      </c>
      <c r="N1212" t="s">
        <v>164</v>
      </c>
      <c r="O1212">
        <v>30</v>
      </c>
      <c r="P1212" t="s">
        <v>138</v>
      </c>
      <c r="Q1212" t="s">
        <v>165</v>
      </c>
      <c r="R1212">
        <v>10</v>
      </c>
      <c r="S1212" t="s">
        <v>138</v>
      </c>
      <c r="T1212" t="s">
        <v>166</v>
      </c>
      <c r="U1212">
        <v>20</v>
      </c>
      <c r="V1212" t="s">
        <v>138</v>
      </c>
      <c r="W1212" t="s">
        <v>167</v>
      </c>
      <c r="X1212">
        <v>20</v>
      </c>
      <c r="Y1212" t="s">
        <v>138</v>
      </c>
      <c r="Z1212" t="s">
        <v>168</v>
      </c>
      <c r="AA1212">
        <v>20</v>
      </c>
      <c r="AB1212" t="s">
        <v>138</v>
      </c>
      <c r="AC1212" t="s">
        <v>169</v>
      </c>
      <c r="AD1212">
        <v>20</v>
      </c>
      <c r="AE1212" t="s">
        <v>138</v>
      </c>
      <c r="AF1212" t="s">
        <v>170</v>
      </c>
      <c r="AG1212">
        <v>115200</v>
      </c>
      <c r="AH1212" t="s">
        <v>138</v>
      </c>
      <c r="AI1212" t="s">
        <v>171</v>
      </c>
      <c r="AJ1212">
        <v>12000</v>
      </c>
      <c r="AK1212" t="s">
        <v>138</v>
      </c>
      <c r="AL1212" t="s">
        <v>172</v>
      </c>
      <c r="AM1212">
        <v>30000</v>
      </c>
      <c r="AN1212" t="s">
        <v>138</v>
      </c>
    </row>
    <row r="1213" spans="1:40">
      <c r="A1213" s="26">
        <v>41507.634496342595</v>
      </c>
      <c r="B1213" t="s">
        <v>130</v>
      </c>
      <c r="C1213" t="s">
        <v>258</v>
      </c>
      <c r="D1213" t="s">
        <v>1392</v>
      </c>
      <c r="E1213" t="s">
        <v>132</v>
      </c>
      <c r="F1213" t="s">
        <v>133</v>
      </c>
      <c r="G1213" t="s">
        <v>134</v>
      </c>
      <c r="H1213" t="s">
        <v>174</v>
      </c>
      <c r="I1213">
        <v>60</v>
      </c>
      <c r="J1213" t="s">
        <v>138</v>
      </c>
      <c r="K1213" t="s">
        <v>175</v>
      </c>
      <c r="L1213">
        <v>40</v>
      </c>
      <c r="M1213" t="s">
        <v>138</v>
      </c>
      <c r="N1213" t="s">
        <v>176</v>
      </c>
      <c r="O1213">
        <v>50</v>
      </c>
      <c r="P1213" t="s">
        <v>138</v>
      </c>
      <c r="Q1213" t="s">
        <v>177</v>
      </c>
      <c r="R1213">
        <v>40</v>
      </c>
      <c r="S1213" t="s">
        <v>138</v>
      </c>
      <c r="T1213" t="s">
        <v>178</v>
      </c>
      <c r="U1213">
        <v>60</v>
      </c>
      <c r="V1213" t="s">
        <v>138</v>
      </c>
      <c r="W1213" t="s">
        <v>179</v>
      </c>
      <c r="X1213">
        <v>50</v>
      </c>
      <c r="Y1213" t="s">
        <v>138</v>
      </c>
      <c r="Z1213" t="s">
        <v>180</v>
      </c>
      <c r="AA1213">
        <v>50</v>
      </c>
      <c r="AB1213" t="s">
        <v>138</v>
      </c>
      <c r="AC1213" t="s">
        <v>181</v>
      </c>
      <c r="AD1213">
        <v>35</v>
      </c>
      <c r="AE1213" t="s">
        <v>138</v>
      </c>
      <c r="AF1213" t="s">
        <v>182</v>
      </c>
      <c r="AG1213">
        <v>8</v>
      </c>
      <c r="AH1213" t="s">
        <v>138</v>
      </c>
      <c r="AI1213" t="s">
        <v>183</v>
      </c>
      <c r="AJ1213">
        <v>90</v>
      </c>
      <c r="AK1213" t="s">
        <v>138</v>
      </c>
      <c r="AL1213" t="s">
        <v>184</v>
      </c>
      <c r="AM1213">
        <v>1</v>
      </c>
      <c r="AN1213" t="s">
        <v>138</v>
      </c>
    </row>
    <row r="1214" spans="1:40">
      <c r="A1214" s="26">
        <v>41507.634496342595</v>
      </c>
      <c r="B1214" t="s">
        <v>130</v>
      </c>
      <c r="C1214" t="s">
        <v>258</v>
      </c>
      <c r="D1214" t="s">
        <v>1393</v>
      </c>
      <c r="E1214" t="s">
        <v>132</v>
      </c>
      <c r="F1214" t="s">
        <v>133</v>
      </c>
      <c r="G1214" t="s">
        <v>134</v>
      </c>
      <c r="H1214" t="s">
        <v>186</v>
      </c>
      <c r="I1214">
        <v>33</v>
      </c>
      <c r="J1214" t="s">
        <v>138</v>
      </c>
      <c r="K1214" t="s">
        <v>187</v>
      </c>
      <c r="L1214">
        <v>33</v>
      </c>
      <c r="M1214" t="s">
        <v>138</v>
      </c>
      <c r="N1214" t="s">
        <v>188</v>
      </c>
      <c r="O1214">
        <v>34</v>
      </c>
      <c r="P1214" t="s">
        <v>138</v>
      </c>
      <c r="Q1214" t="s">
        <v>166</v>
      </c>
      <c r="R1214">
        <v>20</v>
      </c>
      <c r="S1214" t="s">
        <v>138</v>
      </c>
      <c r="T1214" t="s">
        <v>167</v>
      </c>
      <c r="U1214">
        <v>20</v>
      </c>
      <c r="V1214" t="s">
        <v>138</v>
      </c>
      <c r="W1214" t="s">
        <v>168</v>
      </c>
      <c r="X1214">
        <v>20</v>
      </c>
      <c r="Y1214" t="s">
        <v>138</v>
      </c>
      <c r="Z1214" t="s">
        <v>189</v>
      </c>
      <c r="AA1214">
        <v>20</v>
      </c>
      <c r="AB1214" t="s">
        <v>138</v>
      </c>
      <c r="AC1214" t="s">
        <v>190</v>
      </c>
      <c r="AD1214">
        <v>20</v>
      </c>
      <c r="AE1214" t="s">
        <v>138</v>
      </c>
      <c r="AF1214" t="s">
        <v>191</v>
      </c>
      <c r="AG1214">
        <v>20</v>
      </c>
      <c r="AH1214" t="s">
        <v>138</v>
      </c>
      <c r="AI1214" t="s">
        <v>170</v>
      </c>
      <c r="AJ1214">
        <v>115200</v>
      </c>
      <c r="AK1214" t="s">
        <v>138</v>
      </c>
      <c r="AL1214" t="s">
        <v>171</v>
      </c>
      <c r="AM1214">
        <v>12000</v>
      </c>
      <c r="AN1214" t="s">
        <v>138</v>
      </c>
    </row>
    <row r="1215" spans="1:40">
      <c r="A1215" s="26">
        <v>41507.634496342595</v>
      </c>
      <c r="B1215" t="s">
        <v>130</v>
      </c>
      <c r="C1215" t="s">
        <v>258</v>
      </c>
      <c r="D1215" t="s">
        <v>1394</v>
      </c>
      <c r="E1215" t="s">
        <v>193</v>
      </c>
      <c r="F1215" t="s">
        <v>194</v>
      </c>
      <c r="G1215" t="s">
        <v>195</v>
      </c>
    </row>
    <row r="1216" spans="1:40">
      <c r="A1216" s="26">
        <v>41507.634496342595</v>
      </c>
      <c r="B1216" t="s">
        <v>130</v>
      </c>
      <c r="C1216" t="s">
        <v>258</v>
      </c>
      <c r="D1216" t="s">
        <v>1395</v>
      </c>
      <c r="E1216" t="s">
        <v>193</v>
      </c>
      <c r="F1216" t="s">
        <v>1396</v>
      </c>
      <c r="G1216" t="s">
        <v>1397</v>
      </c>
      <c r="H1216" t="s">
        <v>1398</v>
      </c>
    </row>
    <row r="1217" spans="1:40">
      <c r="A1217" s="26">
        <v>41507.63449650463</v>
      </c>
      <c r="B1217" t="s">
        <v>130</v>
      </c>
      <c r="C1217" t="s">
        <v>127</v>
      </c>
      <c r="D1217" t="s">
        <v>1399</v>
      </c>
      <c r="E1217" t="s">
        <v>132</v>
      </c>
      <c r="F1217" t="s">
        <v>133</v>
      </c>
      <c r="G1217" t="s">
        <v>134</v>
      </c>
      <c r="H1217" t="s">
        <v>135</v>
      </c>
      <c r="I1217">
        <v>240000</v>
      </c>
      <c r="J1217" t="s">
        <v>136</v>
      </c>
      <c r="K1217">
        <v>240000</v>
      </c>
      <c r="L1217" t="s">
        <v>137</v>
      </c>
      <c r="M1217">
        <v>500</v>
      </c>
      <c r="N1217" t="s">
        <v>138</v>
      </c>
      <c r="O1217" t="s">
        <v>139</v>
      </c>
      <c r="P1217">
        <v>300</v>
      </c>
      <c r="Q1217" t="s">
        <v>138</v>
      </c>
    </row>
    <row r="1218" spans="1:40">
      <c r="A1218" s="26">
        <v>41507.63449650463</v>
      </c>
      <c r="B1218" t="s">
        <v>130</v>
      </c>
      <c r="C1218" t="s">
        <v>127</v>
      </c>
      <c r="D1218" t="s">
        <v>1400</v>
      </c>
      <c r="E1218" t="s">
        <v>193</v>
      </c>
      <c r="F1218" t="s">
        <v>1401</v>
      </c>
    </row>
    <row r="1219" spans="1:40">
      <c r="A1219" s="26">
        <v>41507.63449650463</v>
      </c>
      <c r="B1219" t="s">
        <v>130</v>
      </c>
      <c r="C1219" t="s">
        <v>127</v>
      </c>
      <c r="D1219" t="s">
        <v>1402</v>
      </c>
    </row>
    <row r="1220" spans="1:40">
      <c r="A1220" s="26">
        <v>41507.63449650463</v>
      </c>
      <c r="B1220" t="s">
        <v>130</v>
      </c>
      <c r="C1220" t="s">
        <v>237</v>
      </c>
      <c r="D1220" t="s">
        <v>1403</v>
      </c>
    </row>
    <row r="1221" spans="1:40">
      <c r="A1221" s="26">
        <v>41507.63449650463</v>
      </c>
      <c r="B1221" t="s">
        <v>130</v>
      </c>
      <c r="C1221" t="s">
        <v>237</v>
      </c>
      <c r="D1221" t="s">
        <v>1404</v>
      </c>
      <c r="E1221" t="s">
        <v>132</v>
      </c>
      <c r="F1221" t="s">
        <v>133</v>
      </c>
      <c r="G1221" t="s">
        <v>134</v>
      </c>
      <c r="H1221" t="s">
        <v>135</v>
      </c>
      <c r="I1221">
        <v>240000</v>
      </c>
      <c r="J1221" t="s">
        <v>136</v>
      </c>
      <c r="K1221">
        <v>240000</v>
      </c>
      <c r="L1221" t="s">
        <v>137</v>
      </c>
      <c r="M1221">
        <v>500</v>
      </c>
      <c r="N1221" t="s">
        <v>138</v>
      </c>
      <c r="O1221" t="s">
        <v>139</v>
      </c>
      <c r="P1221">
        <v>300</v>
      </c>
      <c r="Q1221" t="s">
        <v>138</v>
      </c>
    </row>
    <row r="1222" spans="1:40">
      <c r="A1222" s="26">
        <v>41507.63449650463</v>
      </c>
      <c r="B1222" t="s">
        <v>130</v>
      </c>
      <c r="C1222" t="s">
        <v>237</v>
      </c>
      <c r="D1222" t="s">
        <v>1405</v>
      </c>
      <c r="E1222" t="s">
        <v>132</v>
      </c>
      <c r="F1222" t="s">
        <v>133</v>
      </c>
      <c r="G1222" t="s">
        <v>134</v>
      </c>
      <c r="H1222" t="s">
        <v>142</v>
      </c>
      <c r="I1222">
        <v>49</v>
      </c>
      <c r="J1222" t="s">
        <v>138</v>
      </c>
      <c r="K1222" t="s">
        <v>143</v>
      </c>
      <c r="L1222">
        <v>130</v>
      </c>
      <c r="M1222" t="s">
        <v>138</v>
      </c>
      <c r="N1222" t="s">
        <v>144</v>
      </c>
      <c r="O1222">
        <v>180</v>
      </c>
      <c r="P1222" t="s">
        <v>138</v>
      </c>
      <c r="Q1222" t="s">
        <v>145</v>
      </c>
      <c r="R1222">
        <v>140</v>
      </c>
      <c r="S1222" t="s">
        <v>138</v>
      </c>
      <c r="T1222" t="s">
        <v>146</v>
      </c>
      <c r="U1222">
        <v>80</v>
      </c>
      <c r="V1222" t="s">
        <v>138</v>
      </c>
      <c r="W1222" t="s">
        <v>147</v>
      </c>
      <c r="X1222">
        <v>101</v>
      </c>
      <c r="Y1222" t="s">
        <v>138</v>
      </c>
      <c r="Z1222" t="s">
        <v>148</v>
      </c>
      <c r="AA1222">
        <v>190</v>
      </c>
      <c r="AB1222" t="s">
        <v>138</v>
      </c>
      <c r="AC1222" t="s">
        <v>149</v>
      </c>
      <c r="AD1222">
        <v>20</v>
      </c>
      <c r="AE1222" t="s">
        <v>138</v>
      </c>
    </row>
    <row r="1223" spans="1:40">
      <c r="A1223" s="26">
        <v>41507.63449650463</v>
      </c>
      <c r="B1223" t="s">
        <v>130</v>
      </c>
      <c r="C1223" t="s">
        <v>237</v>
      </c>
      <c r="D1223" t="s">
        <v>1406</v>
      </c>
    </row>
    <row r="1224" spans="1:40">
      <c r="A1224" s="26">
        <v>41507.63449650463</v>
      </c>
      <c r="B1224" t="s">
        <v>130</v>
      </c>
      <c r="C1224" t="s">
        <v>237</v>
      </c>
      <c r="D1224" t="s">
        <v>1407</v>
      </c>
      <c r="E1224" t="s">
        <v>132</v>
      </c>
      <c r="F1224" t="s">
        <v>133</v>
      </c>
      <c r="G1224" t="s">
        <v>134</v>
      </c>
      <c r="H1224" t="s">
        <v>152</v>
      </c>
      <c r="I1224">
        <v>50</v>
      </c>
      <c r="J1224" t="s">
        <v>138</v>
      </c>
      <c r="K1224" t="s">
        <v>153</v>
      </c>
      <c r="L1224">
        <v>50</v>
      </c>
      <c r="M1224" t="s">
        <v>138</v>
      </c>
      <c r="N1224" t="s">
        <v>154</v>
      </c>
      <c r="O1224">
        <v>50</v>
      </c>
      <c r="P1224" t="s">
        <v>138</v>
      </c>
    </row>
    <row r="1225" spans="1:40">
      <c r="A1225" s="26">
        <v>41507.63449650463</v>
      </c>
      <c r="B1225" t="s">
        <v>130</v>
      </c>
      <c r="C1225" t="s">
        <v>237</v>
      </c>
      <c r="D1225" t="s">
        <v>1408</v>
      </c>
      <c r="E1225" t="s">
        <v>132</v>
      </c>
      <c r="F1225" t="s">
        <v>133</v>
      </c>
      <c r="G1225" t="s">
        <v>134</v>
      </c>
      <c r="H1225" t="s">
        <v>156</v>
      </c>
      <c r="I1225">
        <v>35</v>
      </c>
      <c r="J1225" t="s">
        <v>138</v>
      </c>
      <c r="K1225" t="s">
        <v>157</v>
      </c>
      <c r="L1225">
        <v>5</v>
      </c>
      <c r="M1225" t="s">
        <v>138</v>
      </c>
      <c r="N1225" t="s">
        <v>158</v>
      </c>
      <c r="O1225">
        <v>60</v>
      </c>
      <c r="P1225" t="s">
        <v>138</v>
      </c>
    </row>
    <row r="1226" spans="1:40">
      <c r="A1226" s="26">
        <v>41507.63449650463</v>
      </c>
      <c r="B1226" t="s">
        <v>130</v>
      </c>
      <c r="C1226" t="s">
        <v>237</v>
      </c>
      <c r="D1226" t="s">
        <v>1409</v>
      </c>
      <c r="E1226" t="s">
        <v>132</v>
      </c>
      <c r="F1226" t="s">
        <v>133</v>
      </c>
      <c r="G1226" t="s">
        <v>134</v>
      </c>
      <c r="H1226" t="s">
        <v>160</v>
      </c>
      <c r="I1226">
        <v>1</v>
      </c>
      <c r="J1226" t="s">
        <v>138</v>
      </c>
    </row>
    <row r="1227" spans="1:40">
      <c r="A1227" s="26">
        <v>41507.63449650463</v>
      </c>
      <c r="B1227" t="s">
        <v>130</v>
      </c>
      <c r="C1227" t="s">
        <v>237</v>
      </c>
      <c r="D1227" t="s">
        <v>1410</v>
      </c>
      <c r="E1227" t="s">
        <v>132</v>
      </c>
      <c r="F1227" t="s">
        <v>133</v>
      </c>
      <c r="G1227" t="s">
        <v>134</v>
      </c>
      <c r="H1227" t="s">
        <v>162</v>
      </c>
      <c r="I1227">
        <v>30</v>
      </c>
      <c r="J1227" t="s">
        <v>138</v>
      </c>
      <c r="K1227" t="s">
        <v>163</v>
      </c>
      <c r="L1227">
        <v>30</v>
      </c>
      <c r="M1227" t="s">
        <v>138</v>
      </c>
      <c r="N1227" t="s">
        <v>164</v>
      </c>
      <c r="O1227">
        <v>30</v>
      </c>
      <c r="P1227" t="s">
        <v>138</v>
      </c>
      <c r="Q1227" t="s">
        <v>165</v>
      </c>
      <c r="R1227">
        <v>10</v>
      </c>
      <c r="S1227" t="s">
        <v>138</v>
      </c>
      <c r="T1227" t="s">
        <v>166</v>
      </c>
      <c r="U1227">
        <v>20</v>
      </c>
      <c r="V1227" t="s">
        <v>138</v>
      </c>
      <c r="W1227" t="s">
        <v>167</v>
      </c>
      <c r="X1227">
        <v>20</v>
      </c>
      <c r="Y1227" t="s">
        <v>138</v>
      </c>
      <c r="Z1227" t="s">
        <v>168</v>
      </c>
      <c r="AA1227">
        <v>20</v>
      </c>
      <c r="AB1227" t="s">
        <v>138</v>
      </c>
      <c r="AC1227" t="s">
        <v>169</v>
      </c>
      <c r="AD1227">
        <v>20</v>
      </c>
      <c r="AE1227" t="s">
        <v>138</v>
      </c>
      <c r="AF1227" t="s">
        <v>170</v>
      </c>
      <c r="AG1227">
        <v>115200</v>
      </c>
      <c r="AH1227" t="s">
        <v>138</v>
      </c>
      <c r="AI1227" t="s">
        <v>171</v>
      </c>
      <c r="AJ1227">
        <v>12000</v>
      </c>
      <c r="AK1227" t="s">
        <v>138</v>
      </c>
      <c r="AL1227" t="s">
        <v>172</v>
      </c>
      <c r="AM1227">
        <v>30000</v>
      </c>
      <c r="AN1227" t="s">
        <v>138</v>
      </c>
    </row>
    <row r="1228" spans="1:40">
      <c r="A1228" s="26">
        <v>41507.63449650463</v>
      </c>
      <c r="B1228" t="s">
        <v>130</v>
      </c>
      <c r="C1228" t="s">
        <v>237</v>
      </c>
      <c r="D1228" t="s">
        <v>1411</v>
      </c>
      <c r="E1228" t="s">
        <v>132</v>
      </c>
      <c r="F1228" t="s">
        <v>133</v>
      </c>
      <c r="G1228" t="s">
        <v>134</v>
      </c>
      <c r="H1228" t="s">
        <v>174</v>
      </c>
      <c r="I1228">
        <v>60</v>
      </c>
      <c r="J1228" t="s">
        <v>138</v>
      </c>
      <c r="K1228" t="s">
        <v>175</v>
      </c>
      <c r="L1228">
        <v>40</v>
      </c>
      <c r="M1228" t="s">
        <v>138</v>
      </c>
      <c r="N1228" t="s">
        <v>176</v>
      </c>
      <c r="O1228">
        <v>50</v>
      </c>
      <c r="P1228" t="s">
        <v>138</v>
      </c>
      <c r="Q1228" t="s">
        <v>177</v>
      </c>
      <c r="R1228">
        <v>40</v>
      </c>
      <c r="S1228" t="s">
        <v>138</v>
      </c>
      <c r="T1228" t="s">
        <v>178</v>
      </c>
      <c r="U1228">
        <v>60</v>
      </c>
      <c r="V1228" t="s">
        <v>138</v>
      </c>
      <c r="W1228" t="s">
        <v>179</v>
      </c>
      <c r="X1228">
        <v>50</v>
      </c>
      <c r="Y1228" t="s">
        <v>138</v>
      </c>
      <c r="Z1228" t="s">
        <v>180</v>
      </c>
      <c r="AA1228">
        <v>50</v>
      </c>
      <c r="AB1228" t="s">
        <v>138</v>
      </c>
      <c r="AC1228" t="s">
        <v>181</v>
      </c>
      <c r="AD1228">
        <v>35</v>
      </c>
      <c r="AE1228" t="s">
        <v>138</v>
      </c>
      <c r="AF1228" t="s">
        <v>182</v>
      </c>
      <c r="AG1228">
        <v>8</v>
      </c>
      <c r="AH1228" t="s">
        <v>138</v>
      </c>
      <c r="AI1228" t="s">
        <v>183</v>
      </c>
      <c r="AJ1228">
        <v>90</v>
      </c>
      <c r="AK1228" t="s">
        <v>138</v>
      </c>
      <c r="AL1228" t="s">
        <v>184</v>
      </c>
      <c r="AM1228">
        <v>1</v>
      </c>
      <c r="AN1228" t="s">
        <v>138</v>
      </c>
    </row>
    <row r="1229" spans="1:40">
      <c r="A1229" s="26">
        <v>41507.63449650463</v>
      </c>
      <c r="B1229" t="s">
        <v>130</v>
      </c>
      <c r="C1229" t="s">
        <v>237</v>
      </c>
      <c r="D1229" t="s">
        <v>1412</v>
      </c>
      <c r="E1229" t="s">
        <v>132</v>
      </c>
      <c r="F1229" t="s">
        <v>133</v>
      </c>
      <c r="G1229" t="s">
        <v>134</v>
      </c>
      <c r="H1229" t="s">
        <v>186</v>
      </c>
      <c r="I1229">
        <v>33</v>
      </c>
      <c r="J1229" t="s">
        <v>138</v>
      </c>
      <c r="K1229" t="s">
        <v>187</v>
      </c>
      <c r="L1229">
        <v>33</v>
      </c>
      <c r="M1229" t="s">
        <v>138</v>
      </c>
      <c r="N1229" t="s">
        <v>188</v>
      </c>
      <c r="O1229">
        <v>34</v>
      </c>
      <c r="P1229" t="s">
        <v>138</v>
      </c>
      <c r="Q1229" t="s">
        <v>166</v>
      </c>
      <c r="R1229">
        <v>20</v>
      </c>
      <c r="S1229" t="s">
        <v>138</v>
      </c>
      <c r="T1229" t="s">
        <v>167</v>
      </c>
      <c r="U1229">
        <v>20</v>
      </c>
      <c r="V1229" t="s">
        <v>138</v>
      </c>
      <c r="W1229" t="s">
        <v>168</v>
      </c>
      <c r="X1229">
        <v>20</v>
      </c>
      <c r="Y1229" t="s">
        <v>138</v>
      </c>
      <c r="Z1229" t="s">
        <v>189</v>
      </c>
      <c r="AA1229">
        <v>20</v>
      </c>
      <c r="AB1229" t="s">
        <v>138</v>
      </c>
      <c r="AC1229" t="s">
        <v>190</v>
      </c>
      <c r="AD1229">
        <v>20</v>
      </c>
      <c r="AE1229" t="s">
        <v>138</v>
      </c>
      <c r="AF1229" t="s">
        <v>191</v>
      </c>
      <c r="AG1229">
        <v>20</v>
      </c>
      <c r="AH1229" t="s">
        <v>138</v>
      </c>
      <c r="AI1229" t="s">
        <v>170</v>
      </c>
      <c r="AJ1229">
        <v>115200</v>
      </c>
      <c r="AK1229" t="s">
        <v>138</v>
      </c>
      <c r="AL1229" t="s">
        <v>171</v>
      </c>
      <c r="AM1229">
        <v>12000</v>
      </c>
      <c r="AN1229" t="s">
        <v>138</v>
      </c>
    </row>
    <row r="1230" spans="1:40">
      <c r="A1230" s="26">
        <v>41507.63449650463</v>
      </c>
      <c r="B1230" t="s">
        <v>130</v>
      </c>
      <c r="C1230" t="s">
        <v>237</v>
      </c>
      <c r="D1230" t="s">
        <v>1413</v>
      </c>
      <c r="E1230" t="s">
        <v>193</v>
      </c>
      <c r="F1230" t="s">
        <v>194</v>
      </c>
      <c r="G1230" t="s">
        <v>195</v>
      </c>
    </row>
    <row r="1231" spans="1:40">
      <c r="A1231" s="26">
        <v>41507.63449650463</v>
      </c>
      <c r="B1231" t="s">
        <v>130</v>
      </c>
      <c r="C1231" t="s">
        <v>237</v>
      </c>
      <c r="D1231" t="s">
        <v>1414</v>
      </c>
      <c r="E1231" t="s">
        <v>193</v>
      </c>
      <c r="F1231" t="s">
        <v>1415</v>
      </c>
      <c r="G1231" t="s">
        <v>1416</v>
      </c>
      <c r="H1231" t="s">
        <v>1417</v>
      </c>
    </row>
    <row r="1232" spans="1:40">
      <c r="A1232" s="26">
        <v>41507.634496516206</v>
      </c>
      <c r="B1232" t="s">
        <v>130</v>
      </c>
      <c r="C1232" t="s">
        <v>293</v>
      </c>
      <c r="D1232" t="s">
        <v>1418</v>
      </c>
    </row>
    <row r="1233" spans="1:40">
      <c r="A1233" s="26">
        <v>41507.634496516206</v>
      </c>
      <c r="B1233" t="s">
        <v>130</v>
      </c>
      <c r="C1233" t="s">
        <v>293</v>
      </c>
      <c r="D1233" t="s">
        <v>1419</v>
      </c>
      <c r="E1233" t="s">
        <v>132</v>
      </c>
      <c r="F1233" t="s">
        <v>133</v>
      </c>
      <c r="G1233" t="s">
        <v>134</v>
      </c>
      <c r="H1233" t="s">
        <v>135</v>
      </c>
      <c r="I1233">
        <v>240000</v>
      </c>
      <c r="J1233" t="s">
        <v>136</v>
      </c>
      <c r="K1233">
        <v>240000</v>
      </c>
      <c r="L1233" t="s">
        <v>137</v>
      </c>
      <c r="M1233">
        <v>500</v>
      </c>
      <c r="N1233" t="s">
        <v>138</v>
      </c>
      <c r="O1233" t="s">
        <v>139</v>
      </c>
      <c r="P1233">
        <v>300</v>
      </c>
      <c r="Q1233" t="s">
        <v>138</v>
      </c>
    </row>
    <row r="1234" spans="1:40">
      <c r="A1234" s="26">
        <v>41507.634496516206</v>
      </c>
      <c r="B1234" t="s">
        <v>130</v>
      </c>
      <c r="C1234" t="s">
        <v>293</v>
      </c>
      <c r="D1234" t="s">
        <v>1420</v>
      </c>
      <c r="E1234" t="s">
        <v>132</v>
      </c>
      <c r="F1234" t="s">
        <v>133</v>
      </c>
      <c r="G1234" t="s">
        <v>134</v>
      </c>
      <c r="H1234" t="s">
        <v>142</v>
      </c>
      <c r="I1234">
        <v>49</v>
      </c>
      <c r="J1234" t="s">
        <v>138</v>
      </c>
      <c r="K1234" t="s">
        <v>143</v>
      </c>
      <c r="L1234">
        <v>130</v>
      </c>
      <c r="M1234" t="s">
        <v>138</v>
      </c>
      <c r="N1234" t="s">
        <v>144</v>
      </c>
      <c r="O1234">
        <v>180</v>
      </c>
      <c r="P1234" t="s">
        <v>138</v>
      </c>
      <c r="Q1234" t="s">
        <v>145</v>
      </c>
      <c r="R1234">
        <v>140</v>
      </c>
      <c r="S1234" t="s">
        <v>138</v>
      </c>
      <c r="T1234" t="s">
        <v>146</v>
      </c>
      <c r="U1234">
        <v>80</v>
      </c>
      <c r="V1234" t="s">
        <v>138</v>
      </c>
      <c r="W1234" t="s">
        <v>147</v>
      </c>
      <c r="X1234">
        <v>101</v>
      </c>
      <c r="Y1234" t="s">
        <v>138</v>
      </c>
      <c r="Z1234" t="s">
        <v>148</v>
      </c>
      <c r="AA1234">
        <v>190</v>
      </c>
      <c r="AB1234" t="s">
        <v>138</v>
      </c>
      <c r="AC1234" t="s">
        <v>149</v>
      </c>
      <c r="AD1234">
        <v>20</v>
      </c>
      <c r="AE1234" t="s">
        <v>138</v>
      </c>
    </row>
    <row r="1235" spans="1:40">
      <c r="A1235" s="26">
        <v>41507.634496516206</v>
      </c>
      <c r="B1235" t="s">
        <v>130</v>
      </c>
      <c r="C1235" t="s">
        <v>293</v>
      </c>
      <c r="D1235" t="s">
        <v>1421</v>
      </c>
    </row>
    <row r="1236" spans="1:40">
      <c r="A1236" s="26">
        <v>41507.634496516206</v>
      </c>
      <c r="B1236" t="s">
        <v>130</v>
      </c>
      <c r="C1236" t="s">
        <v>293</v>
      </c>
      <c r="D1236" t="s">
        <v>1422</v>
      </c>
      <c r="E1236" t="s">
        <v>132</v>
      </c>
      <c r="F1236" t="s">
        <v>133</v>
      </c>
      <c r="G1236" t="s">
        <v>134</v>
      </c>
      <c r="H1236" t="s">
        <v>152</v>
      </c>
      <c r="I1236">
        <v>50</v>
      </c>
      <c r="J1236" t="s">
        <v>138</v>
      </c>
      <c r="K1236" t="s">
        <v>153</v>
      </c>
      <c r="L1236">
        <v>50</v>
      </c>
      <c r="M1236" t="s">
        <v>138</v>
      </c>
      <c r="N1236" t="s">
        <v>154</v>
      </c>
      <c r="O1236">
        <v>50</v>
      </c>
      <c r="P1236" t="s">
        <v>138</v>
      </c>
    </row>
    <row r="1237" spans="1:40">
      <c r="A1237" s="26">
        <v>41507.634496516206</v>
      </c>
      <c r="B1237" t="s">
        <v>130</v>
      </c>
      <c r="C1237" t="s">
        <v>293</v>
      </c>
      <c r="D1237" t="s">
        <v>1423</v>
      </c>
      <c r="E1237" t="s">
        <v>132</v>
      </c>
      <c r="F1237" t="s">
        <v>133</v>
      </c>
      <c r="G1237" t="s">
        <v>134</v>
      </c>
      <c r="H1237" t="s">
        <v>156</v>
      </c>
      <c r="I1237">
        <v>35</v>
      </c>
      <c r="J1237" t="s">
        <v>138</v>
      </c>
      <c r="K1237" t="s">
        <v>157</v>
      </c>
      <c r="L1237">
        <v>5</v>
      </c>
      <c r="M1237" t="s">
        <v>138</v>
      </c>
      <c r="N1237" t="s">
        <v>158</v>
      </c>
      <c r="O1237">
        <v>60</v>
      </c>
      <c r="P1237" t="s">
        <v>138</v>
      </c>
    </row>
    <row r="1238" spans="1:40">
      <c r="A1238" s="26">
        <v>41507.634496516206</v>
      </c>
      <c r="B1238" t="s">
        <v>130</v>
      </c>
      <c r="C1238" t="s">
        <v>293</v>
      </c>
      <c r="D1238" t="s">
        <v>1424</v>
      </c>
      <c r="E1238" t="s">
        <v>132</v>
      </c>
      <c r="F1238" t="s">
        <v>133</v>
      </c>
      <c r="G1238" t="s">
        <v>134</v>
      </c>
      <c r="H1238" t="s">
        <v>160</v>
      </c>
      <c r="I1238">
        <v>1</v>
      </c>
      <c r="J1238" t="s">
        <v>138</v>
      </c>
    </row>
    <row r="1239" spans="1:40">
      <c r="A1239" s="26">
        <v>41507.634496516206</v>
      </c>
      <c r="B1239" t="s">
        <v>130</v>
      </c>
      <c r="C1239" t="s">
        <v>293</v>
      </c>
      <c r="D1239" t="s">
        <v>1425</v>
      </c>
      <c r="E1239" t="s">
        <v>132</v>
      </c>
      <c r="F1239" t="s">
        <v>133</v>
      </c>
      <c r="G1239" t="s">
        <v>134</v>
      </c>
      <c r="H1239" t="s">
        <v>162</v>
      </c>
      <c r="I1239">
        <v>30</v>
      </c>
      <c r="J1239" t="s">
        <v>138</v>
      </c>
      <c r="K1239" t="s">
        <v>163</v>
      </c>
      <c r="L1239">
        <v>30</v>
      </c>
      <c r="M1239" t="s">
        <v>138</v>
      </c>
      <c r="N1239" t="s">
        <v>164</v>
      </c>
      <c r="O1239">
        <v>30</v>
      </c>
      <c r="P1239" t="s">
        <v>138</v>
      </c>
      <c r="Q1239" t="s">
        <v>165</v>
      </c>
      <c r="R1239">
        <v>10</v>
      </c>
      <c r="S1239" t="s">
        <v>138</v>
      </c>
      <c r="T1239" t="s">
        <v>166</v>
      </c>
      <c r="U1239">
        <v>20</v>
      </c>
      <c r="V1239" t="s">
        <v>138</v>
      </c>
      <c r="W1239" t="s">
        <v>167</v>
      </c>
      <c r="X1239">
        <v>20</v>
      </c>
      <c r="Y1239" t="s">
        <v>138</v>
      </c>
      <c r="Z1239" t="s">
        <v>168</v>
      </c>
      <c r="AA1239">
        <v>20</v>
      </c>
      <c r="AB1239" t="s">
        <v>138</v>
      </c>
      <c r="AC1239" t="s">
        <v>169</v>
      </c>
      <c r="AD1239">
        <v>20</v>
      </c>
      <c r="AE1239" t="s">
        <v>138</v>
      </c>
      <c r="AF1239" t="s">
        <v>170</v>
      </c>
      <c r="AG1239">
        <v>115200</v>
      </c>
      <c r="AH1239" t="s">
        <v>138</v>
      </c>
      <c r="AI1239" t="s">
        <v>171</v>
      </c>
      <c r="AJ1239">
        <v>12000</v>
      </c>
      <c r="AK1239" t="s">
        <v>138</v>
      </c>
      <c r="AL1239" t="s">
        <v>172</v>
      </c>
      <c r="AM1239">
        <v>30000</v>
      </c>
      <c r="AN1239" t="s">
        <v>138</v>
      </c>
    </row>
    <row r="1240" spans="1:40">
      <c r="A1240" s="26">
        <v>41507.634496516206</v>
      </c>
      <c r="B1240" t="s">
        <v>130</v>
      </c>
      <c r="C1240" t="s">
        <v>293</v>
      </c>
      <c r="D1240" t="s">
        <v>1426</v>
      </c>
      <c r="E1240" t="s">
        <v>132</v>
      </c>
      <c r="F1240" t="s">
        <v>133</v>
      </c>
      <c r="G1240" t="s">
        <v>134</v>
      </c>
      <c r="H1240" t="s">
        <v>174</v>
      </c>
      <c r="I1240">
        <v>60</v>
      </c>
      <c r="J1240" t="s">
        <v>138</v>
      </c>
      <c r="K1240" t="s">
        <v>175</v>
      </c>
      <c r="L1240">
        <v>40</v>
      </c>
      <c r="M1240" t="s">
        <v>138</v>
      </c>
      <c r="N1240" t="s">
        <v>176</v>
      </c>
      <c r="O1240">
        <v>50</v>
      </c>
      <c r="P1240" t="s">
        <v>138</v>
      </c>
      <c r="Q1240" t="s">
        <v>177</v>
      </c>
      <c r="R1240">
        <v>40</v>
      </c>
      <c r="S1240" t="s">
        <v>138</v>
      </c>
      <c r="T1240" t="s">
        <v>178</v>
      </c>
      <c r="U1240">
        <v>60</v>
      </c>
      <c r="V1240" t="s">
        <v>138</v>
      </c>
      <c r="W1240" t="s">
        <v>179</v>
      </c>
      <c r="X1240">
        <v>50</v>
      </c>
      <c r="Y1240" t="s">
        <v>138</v>
      </c>
      <c r="Z1240" t="s">
        <v>180</v>
      </c>
      <c r="AA1240">
        <v>50</v>
      </c>
      <c r="AB1240" t="s">
        <v>138</v>
      </c>
      <c r="AC1240" t="s">
        <v>181</v>
      </c>
      <c r="AD1240">
        <v>35</v>
      </c>
      <c r="AE1240" t="s">
        <v>138</v>
      </c>
      <c r="AF1240" t="s">
        <v>182</v>
      </c>
      <c r="AG1240">
        <v>8</v>
      </c>
      <c r="AH1240" t="s">
        <v>138</v>
      </c>
      <c r="AI1240" t="s">
        <v>183</v>
      </c>
      <c r="AJ1240">
        <v>90</v>
      </c>
      <c r="AK1240" t="s">
        <v>138</v>
      </c>
      <c r="AL1240" t="s">
        <v>184</v>
      </c>
      <c r="AM1240">
        <v>1</v>
      </c>
      <c r="AN1240" t="s">
        <v>138</v>
      </c>
    </row>
    <row r="1241" spans="1:40">
      <c r="A1241" s="26">
        <v>41507.634496516206</v>
      </c>
      <c r="B1241" t="s">
        <v>130</v>
      </c>
      <c r="C1241" t="s">
        <v>293</v>
      </c>
      <c r="D1241" t="s">
        <v>1427</v>
      </c>
      <c r="E1241" t="s">
        <v>132</v>
      </c>
      <c r="F1241" t="s">
        <v>133</v>
      </c>
      <c r="G1241" t="s">
        <v>134</v>
      </c>
      <c r="H1241" t="s">
        <v>186</v>
      </c>
      <c r="I1241">
        <v>33</v>
      </c>
      <c r="J1241" t="s">
        <v>138</v>
      </c>
      <c r="K1241" t="s">
        <v>187</v>
      </c>
      <c r="L1241">
        <v>33</v>
      </c>
      <c r="M1241" t="s">
        <v>138</v>
      </c>
      <c r="N1241" t="s">
        <v>188</v>
      </c>
      <c r="O1241">
        <v>34</v>
      </c>
      <c r="P1241" t="s">
        <v>138</v>
      </c>
      <c r="Q1241" t="s">
        <v>166</v>
      </c>
      <c r="R1241">
        <v>20</v>
      </c>
      <c r="S1241" t="s">
        <v>138</v>
      </c>
      <c r="T1241" t="s">
        <v>167</v>
      </c>
      <c r="U1241">
        <v>20</v>
      </c>
      <c r="V1241" t="s">
        <v>138</v>
      </c>
      <c r="W1241" t="s">
        <v>168</v>
      </c>
      <c r="X1241">
        <v>20</v>
      </c>
      <c r="Y1241" t="s">
        <v>138</v>
      </c>
      <c r="Z1241" t="s">
        <v>189</v>
      </c>
      <c r="AA1241">
        <v>20</v>
      </c>
      <c r="AB1241" t="s">
        <v>138</v>
      </c>
      <c r="AC1241" t="s">
        <v>190</v>
      </c>
      <c r="AD1241">
        <v>20</v>
      </c>
      <c r="AE1241" t="s">
        <v>138</v>
      </c>
      <c r="AF1241" t="s">
        <v>191</v>
      </c>
      <c r="AG1241">
        <v>20</v>
      </c>
      <c r="AH1241" t="s">
        <v>138</v>
      </c>
      <c r="AI1241" t="s">
        <v>170</v>
      </c>
      <c r="AJ1241">
        <v>115200</v>
      </c>
      <c r="AK1241" t="s">
        <v>138</v>
      </c>
      <c r="AL1241" t="s">
        <v>171</v>
      </c>
      <c r="AM1241">
        <v>12000</v>
      </c>
      <c r="AN1241" t="s">
        <v>138</v>
      </c>
    </row>
    <row r="1242" spans="1:40">
      <c r="A1242" s="26">
        <v>41507.634496516206</v>
      </c>
      <c r="B1242" t="s">
        <v>130</v>
      </c>
      <c r="C1242" t="s">
        <v>293</v>
      </c>
      <c r="D1242" t="s">
        <v>1428</v>
      </c>
      <c r="E1242" t="s">
        <v>193</v>
      </c>
      <c r="F1242" t="s">
        <v>194</v>
      </c>
      <c r="G1242" t="s">
        <v>195</v>
      </c>
    </row>
    <row r="1243" spans="1:40">
      <c r="A1243" s="26">
        <v>41507.634496516206</v>
      </c>
      <c r="B1243" t="s">
        <v>130</v>
      </c>
      <c r="C1243" t="s">
        <v>293</v>
      </c>
      <c r="D1243" t="s">
        <v>1429</v>
      </c>
      <c r="E1243" t="s">
        <v>193</v>
      </c>
      <c r="F1243" t="s">
        <v>1430</v>
      </c>
      <c r="G1243" t="s">
        <v>1431</v>
      </c>
      <c r="H1243" t="s">
        <v>1432</v>
      </c>
    </row>
    <row r="1244" spans="1:40">
      <c r="A1244" s="26">
        <v>41507.634496516206</v>
      </c>
      <c r="B1244" t="s">
        <v>130</v>
      </c>
      <c r="C1244" t="s">
        <v>479</v>
      </c>
      <c r="D1244" t="s">
        <v>1433</v>
      </c>
    </row>
    <row r="1245" spans="1:40">
      <c r="A1245" s="26">
        <v>41507.634496516206</v>
      </c>
      <c r="B1245" t="s">
        <v>130</v>
      </c>
      <c r="C1245" t="s">
        <v>479</v>
      </c>
      <c r="D1245" t="s">
        <v>1434</v>
      </c>
      <c r="E1245" t="s">
        <v>132</v>
      </c>
      <c r="F1245" t="s">
        <v>133</v>
      </c>
      <c r="G1245" t="s">
        <v>134</v>
      </c>
      <c r="H1245" t="s">
        <v>135</v>
      </c>
      <c r="I1245">
        <v>240000</v>
      </c>
      <c r="J1245" t="s">
        <v>136</v>
      </c>
      <c r="K1245">
        <v>240000</v>
      </c>
      <c r="L1245" t="s">
        <v>137</v>
      </c>
      <c r="M1245">
        <v>500</v>
      </c>
      <c r="N1245" t="s">
        <v>138</v>
      </c>
      <c r="O1245" t="s">
        <v>139</v>
      </c>
      <c r="P1245">
        <v>300</v>
      </c>
      <c r="Q1245" t="s">
        <v>138</v>
      </c>
    </row>
    <row r="1246" spans="1:40">
      <c r="A1246" s="26">
        <v>41507.634496516206</v>
      </c>
      <c r="B1246" t="s">
        <v>130</v>
      </c>
      <c r="C1246" t="s">
        <v>479</v>
      </c>
      <c r="D1246" t="s">
        <v>1435</v>
      </c>
      <c r="E1246" t="s">
        <v>132</v>
      </c>
      <c r="F1246" t="s">
        <v>133</v>
      </c>
      <c r="G1246" t="s">
        <v>134</v>
      </c>
      <c r="H1246" t="s">
        <v>142</v>
      </c>
      <c r="I1246">
        <v>49</v>
      </c>
      <c r="J1246" t="s">
        <v>138</v>
      </c>
      <c r="K1246" t="s">
        <v>143</v>
      </c>
      <c r="L1246">
        <v>130</v>
      </c>
      <c r="M1246" t="s">
        <v>138</v>
      </c>
      <c r="N1246" t="s">
        <v>144</v>
      </c>
      <c r="O1246">
        <v>180</v>
      </c>
      <c r="P1246" t="s">
        <v>138</v>
      </c>
      <c r="Q1246" t="s">
        <v>145</v>
      </c>
      <c r="R1246">
        <v>140</v>
      </c>
      <c r="S1246" t="s">
        <v>138</v>
      </c>
      <c r="T1246" t="s">
        <v>146</v>
      </c>
      <c r="U1246">
        <v>80</v>
      </c>
      <c r="V1246" t="s">
        <v>138</v>
      </c>
      <c r="W1246" t="s">
        <v>147</v>
      </c>
      <c r="X1246">
        <v>101</v>
      </c>
      <c r="Y1246" t="s">
        <v>138</v>
      </c>
      <c r="Z1246" t="s">
        <v>148</v>
      </c>
      <c r="AA1246">
        <v>190</v>
      </c>
      <c r="AB1246" t="s">
        <v>138</v>
      </c>
      <c r="AC1246" t="s">
        <v>149</v>
      </c>
      <c r="AD1246">
        <v>20</v>
      </c>
      <c r="AE1246" t="s">
        <v>138</v>
      </c>
    </row>
    <row r="1247" spans="1:40">
      <c r="A1247" s="26">
        <v>41507.634496516206</v>
      </c>
      <c r="B1247" t="s">
        <v>130</v>
      </c>
      <c r="C1247" t="s">
        <v>479</v>
      </c>
      <c r="D1247" t="s">
        <v>1436</v>
      </c>
    </row>
    <row r="1248" spans="1:40">
      <c r="A1248" s="26">
        <v>41507.634496516206</v>
      </c>
      <c r="B1248" t="s">
        <v>130</v>
      </c>
      <c r="C1248" t="s">
        <v>479</v>
      </c>
      <c r="D1248" t="s">
        <v>1437</v>
      </c>
      <c r="E1248" t="s">
        <v>132</v>
      </c>
      <c r="F1248" t="s">
        <v>133</v>
      </c>
      <c r="G1248" t="s">
        <v>134</v>
      </c>
      <c r="H1248" t="s">
        <v>152</v>
      </c>
      <c r="I1248">
        <v>50</v>
      </c>
      <c r="J1248" t="s">
        <v>138</v>
      </c>
      <c r="K1248" t="s">
        <v>153</v>
      </c>
      <c r="L1248">
        <v>50</v>
      </c>
      <c r="M1248" t="s">
        <v>138</v>
      </c>
      <c r="N1248" t="s">
        <v>154</v>
      </c>
      <c r="O1248">
        <v>50</v>
      </c>
      <c r="P1248" t="s">
        <v>138</v>
      </c>
    </row>
    <row r="1249" spans="1:40">
      <c r="A1249" s="26">
        <v>41507.634496516206</v>
      </c>
      <c r="B1249" t="s">
        <v>130</v>
      </c>
      <c r="C1249" t="s">
        <v>479</v>
      </c>
      <c r="D1249" t="s">
        <v>1438</v>
      </c>
      <c r="E1249" t="s">
        <v>132</v>
      </c>
      <c r="F1249" t="s">
        <v>133</v>
      </c>
      <c r="G1249" t="s">
        <v>134</v>
      </c>
      <c r="H1249" t="s">
        <v>156</v>
      </c>
      <c r="I1249">
        <v>35</v>
      </c>
      <c r="J1249" t="s">
        <v>138</v>
      </c>
      <c r="K1249" t="s">
        <v>157</v>
      </c>
      <c r="L1249">
        <v>5</v>
      </c>
      <c r="M1249" t="s">
        <v>138</v>
      </c>
      <c r="N1249" t="s">
        <v>158</v>
      </c>
      <c r="O1249">
        <v>60</v>
      </c>
      <c r="P1249" t="s">
        <v>138</v>
      </c>
    </row>
    <row r="1250" spans="1:40">
      <c r="A1250" s="26">
        <v>41507.634496516206</v>
      </c>
      <c r="B1250" t="s">
        <v>130</v>
      </c>
      <c r="C1250" t="s">
        <v>479</v>
      </c>
      <c r="D1250" t="s">
        <v>1439</v>
      </c>
      <c r="E1250" t="s">
        <v>132</v>
      </c>
      <c r="F1250" t="s">
        <v>133</v>
      </c>
      <c r="G1250" t="s">
        <v>134</v>
      </c>
      <c r="H1250" t="s">
        <v>160</v>
      </c>
      <c r="I1250">
        <v>1</v>
      </c>
      <c r="J1250" t="s">
        <v>138</v>
      </c>
    </row>
    <row r="1251" spans="1:40">
      <c r="A1251" s="26">
        <v>41507.634496516206</v>
      </c>
      <c r="B1251" t="s">
        <v>130</v>
      </c>
      <c r="C1251" t="s">
        <v>479</v>
      </c>
      <c r="D1251" t="s">
        <v>1440</v>
      </c>
      <c r="E1251" t="s">
        <v>132</v>
      </c>
      <c r="F1251" t="s">
        <v>133</v>
      </c>
      <c r="G1251" t="s">
        <v>134</v>
      </c>
      <c r="H1251" t="s">
        <v>162</v>
      </c>
      <c r="I1251">
        <v>30</v>
      </c>
      <c r="J1251" t="s">
        <v>138</v>
      </c>
      <c r="K1251" t="s">
        <v>163</v>
      </c>
      <c r="L1251">
        <v>30</v>
      </c>
      <c r="M1251" t="s">
        <v>138</v>
      </c>
      <c r="N1251" t="s">
        <v>164</v>
      </c>
      <c r="O1251">
        <v>30</v>
      </c>
      <c r="P1251" t="s">
        <v>138</v>
      </c>
      <c r="Q1251" t="s">
        <v>165</v>
      </c>
      <c r="R1251">
        <v>10</v>
      </c>
      <c r="S1251" t="s">
        <v>138</v>
      </c>
      <c r="T1251" t="s">
        <v>166</v>
      </c>
      <c r="U1251">
        <v>20</v>
      </c>
      <c r="V1251" t="s">
        <v>138</v>
      </c>
      <c r="W1251" t="s">
        <v>167</v>
      </c>
      <c r="X1251">
        <v>20</v>
      </c>
      <c r="Y1251" t="s">
        <v>138</v>
      </c>
      <c r="Z1251" t="s">
        <v>168</v>
      </c>
      <c r="AA1251">
        <v>20</v>
      </c>
      <c r="AB1251" t="s">
        <v>138</v>
      </c>
      <c r="AC1251" t="s">
        <v>169</v>
      </c>
      <c r="AD1251">
        <v>20</v>
      </c>
      <c r="AE1251" t="s">
        <v>138</v>
      </c>
      <c r="AF1251" t="s">
        <v>170</v>
      </c>
      <c r="AG1251">
        <v>115200</v>
      </c>
      <c r="AH1251" t="s">
        <v>138</v>
      </c>
      <c r="AI1251" t="s">
        <v>171</v>
      </c>
      <c r="AJ1251">
        <v>12000</v>
      </c>
      <c r="AK1251" t="s">
        <v>138</v>
      </c>
      <c r="AL1251" t="s">
        <v>172</v>
      </c>
      <c r="AM1251">
        <v>30000</v>
      </c>
      <c r="AN1251" t="s">
        <v>138</v>
      </c>
    </row>
    <row r="1252" spans="1:40">
      <c r="A1252" s="26">
        <v>41507.634496516206</v>
      </c>
      <c r="B1252" t="s">
        <v>130</v>
      </c>
      <c r="C1252" t="s">
        <v>479</v>
      </c>
      <c r="D1252" t="s">
        <v>1441</v>
      </c>
      <c r="E1252" t="s">
        <v>132</v>
      </c>
      <c r="F1252" t="s">
        <v>133</v>
      </c>
      <c r="G1252" t="s">
        <v>134</v>
      </c>
      <c r="H1252" t="s">
        <v>174</v>
      </c>
      <c r="I1252">
        <v>60</v>
      </c>
      <c r="J1252" t="s">
        <v>138</v>
      </c>
      <c r="K1252" t="s">
        <v>175</v>
      </c>
      <c r="L1252">
        <v>40</v>
      </c>
      <c r="M1252" t="s">
        <v>138</v>
      </c>
      <c r="N1252" t="s">
        <v>176</v>
      </c>
      <c r="O1252">
        <v>50</v>
      </c>
      <c r="P1252" t="s">
        <v>138</v>
      </c>
      <c r="Q1252" t="s">
        <v>177</v>
      </c>
      <c r="R1252">
        <v>40</v>
      </c>
      <c r="S1252" t="s">
        <v>138</v>
      </c>
      <c r="T1252" t="s">
        <v>178</v>
      </c>
      <c r="U1252">
        <v>60</v>
      </c>
      <c r="V1252" t="s">
        <v>138</v>
      </c>
      <c r="W1252" t="s">
        <v>179</v>
      </c>
      <c r="X1252">
        <v>50</v>
      </c>
      <c r="Y1252" t="s">
        <v>138</v>
      </c>
      <c r="Z1252" t="s">
        <v>180</v>
      </c>
      <c r="AA1252">
        <v>50</v>
      </c>
      <c r="AB1252" t="s">
        <v>138</v>
      </c>
      <c r="AC1252" t="s">
        <v>181</v>
      </c>
      <c r="AD1252">
        <v>35</v>
      </c>
      <c r="AE1252" t="s">
        <v>138</v>
      </c>
      <c r="AF1252" t="s">
        <v>182</v>
      </c>
      <c r="AG1252">
        <v>8</v>
      </c>
      <c r="AH1252" t="s">
        <v>138</v>
      </c>
      <c r="AI1252" t="s">
        <v>183</v>
      </c>
      <c r="AJ1252">
        <v>90</v>
      </c>
      <c r="AK1252" t="s">
        <v>138</v>
      </c>
      <c r="AL1252" t="s">
        <v>184</v>
      </c>
      <c r="AM1252">
        <v>1</v>
      </c>
      <c r="AN1252" t="s">
        <v>138</v>
      </c>
    </row>
    <row r="1253" spans="1:40">
      <c r="A1253" s="26">
        <v>41507.634496516206</v>
      </c>
      <c r="B1253" t="s">
        <v>130</v>
      </c>
      <c r="C1253" t="s">
        <v>479</v>
      </c>
      <c r="D1253" t="s">
        <v>1442</v>
      </c>
      <c r="E1253" t="s">
        <v>132</v>
      </c>
      <c r="F1253" t="s">
        <v>133</v>
      </c>
      <c r="G1253" t="s">
        <v>134</v>
      </c>
      <c r="H1253" t="s">
        <v>186</v>
      </c>
      <c r="I1253">
        <v>33</v>
      </c>
      <c r="J1253" t="s">
        <v>138</v>
      </c>
      <c r="K1253" t="s">
        <v>187</v>
      </c>
      <c r="L1253">
        <v>33</v>
      </c>
      <c r="M1253" t="s">
        <v>138</v>
      </c>
      <c r="N1253" t="s">
        <v>188</v>
      </c>
      <c r="O1253">
        <v>34</v>
      </c>
      <c r="P1253" t="s">
        <v>138</v>
      </c>
      <c r="Q1253" t="s">
        <v>166</v>
      </c>
      <c r="R1253">
        <v>20</v>
      </c>
      <c r="S1253" t="s">
        <v>138</v>
      </c>
      <c r="T1253" t="s">
        <v>167</v>
      </c>
      <c r="U1253">
        <v>20</v>
      </c>
      <c r="V1253" t="s">
        <v>138</v>
      </c>
      <c r="W1253" t="s">
        <v>168</v>
      </c>
      <c r="X1253">
        <v>20</v>
      </c>
      <c r="Y1253" t="s">
        <v>138</v>
      </c>
      <c r="Z1253" t="s">
        <v>189</v>
      </c>
      <c r="AA1253">
        <v>20</v>
      </c>
      <c r="AB1253" t="s">
        <v>138</v>
      </c>
      <c r="AC1253" t="s">
        <v>190</v>
      </c>
      <c r="AD1253">
        <v>20</v>
      </c>
      <c r="AE1253" t="s">
        <v>138</v>
      </c>
      <c r="AF1253" t="s">
        <v>191</v>
      </c>
      <c r="AG1253">
        <v>20</v>
      </c>
      <c r="AH1253" t="s">
        <v>138</v>
      </c>
      <c r="AI1253" t="s">
        <v>170</v>
      </c>
      <c r="AJ1253">
        <v>115200</v>
      </c>
      <c r="AK1253" t="s">
        <v>138</v>
      </c>
      <c r="AL1253" t="s">
        <v>171</v>
      </c>
      <c r="AM1253">
        <v>12000</v>
      </c>
      <c r="AN1253" t="s">
        <v>138</v>
      </c>
    </row>
    <row r="1254" spans="1:40">
      <c r="A1254" s="26">
        <v>41507.634496516206</v>
      </c>
      <c r="B1254" t="s">
        <v>130</v>
      </c>
      <c r="C1254" t="s">
        <v>479</v>
      </c>
      <c r="D1254" t="s">
        <v>1443</v>
      </c>
      <c r="E1254" t="s">
        <v>193</v>
      </c>
      <c r="F1254" t="s">
        <v>194</v>
      </c>
      <c r="G1254" t="s">
        <v>195</v>
      </c>
    </row>
    <row r="1255" spans="1:40">
      <c r="A1255" s="26">
        <v>41507.634496516206</v>
      </c>
      <c r="B1255" t="s">
        <v>130</v>
      </c>
      <c r="C1255" t="s">
        <v>479</v>
      </c>
      <c r="D1255" t="s">
        <v>1444</v>
      </c>
      <c r="E1255" t="s">
        <v>193</v>
      </c>
      <c r="F1255" t="s">
        <v>1445</v>
      </c>
      <c r="G1255" t="s">
        <v>1446</v>
      </c>
      <c r="H1255" t="s">
        <v>1447</v>
      </c>
    </row>
    <row r="1256" spans="1:40">
      <c r="A1256" s="26">
        <v>41507.634496516206</v>
      </c>
      <c r="B1256" t="s">
        <v>130</v>
      </c>
      <c r="C1256" t="s">
        <v>258</v>
      </c>
      <c r="D1256" t="s">
        <v>1448</v>
      </c>
    </row>
    <row r="1257" spans="1:40">
      <c r="A1257" s="26">
        <v>41507.634496516206</v>
      </c>
      <c r="B1257" t="s">
        <v>130</v>
      </c>
      <c r="C1257" t="s">
        <v>258</v>
      </c>
      <c r="D1257" t="s">
        <v>1449</v>
      </c>
      <c r="E1257" t="s">
        <v>132</v>
      </c>
      <c r="F1257" t="s">
        <v>133</v>
      </c>
      <c r="G1257" t="s">
        <v>134</v>
      </c>
      <c r="H1257" t="s">
        <v>135</v>
      </c>
      <c r="I1257">
        <v>240000</v>
      </c>
      <c r="J1257" t="s">
        <v>136</v>
      </c>
      <c r="K1257">
        <v>240000</v>
      </c>
      <c r="L1257" t="s">
        <v>137</v>
      </c>
      <c r="M1257">
        <v>500</v>
      </c>
      <c r="N1257" t="s">
        <v>138</v>
      </c>
      <c r="O1257" t="s">
        <v>139</v>
      </c>
      <c r="P1257">
        <v>300</v>
      </c>
      <c r="Q1257" t="s">
        <v>138</v>
      </c>
    </row>
    <row r="1258" spans="1:40">
      <c r="A1258" s="26">
        <v>41507.634496516206</v>
      </c>
      <c r="B1258" t="s">
        <v>130</v>
      </c>
      <c r="C1258" t="s">
        <v>258</v>
      </c>
      <c r="D1258" t="s">
        <v>1450</v>
      </c>
      <c r="E1258" t="s">
        <v>132</v>
      </c>
      <c r="F1258" t="s">
        <v>133</v>
      </c>
      <c r="G1258" t="s">
        <v>134</v>
      </c>
      <c r="H1258" t="s">
        <v>142</v>
      </c>
      <c r="I1258">
        <v>49</v>
      </c>
      <c r="J1258" t="s">
        <v>138</v>
      </c>
      <c r="K1258" t="s">
        <v>143</v>
      </c>
      <c r="L1258">
        <v>130</v>
      </c>
      <c r="M1258" t="s">
        <v>138</v>
      </c>
      <c r="N1258" t="s">
        <v>144</v>
      </c>
      <c r="O1258">
        <v>180</v>
      </c>
      <c r="P1258" t="s">
        <v>138</v>
      </c>
      <c r="Q1258" t="s">
        <v>145</v>
      </c>
      <c r="R1258">
        <v>140</v>
      </c>
      <c r="S1258" t="s">
        <v>138</v>
      </c>
      <c r="T1258" t="s">
        <v>146</v>
      </c>
      <c r="U1258">
        <v>80</v>
      </c>
      <c r="V1258" t="s">
        <v>138</v>
      </c>
      <c r="W1258" t="s">
        <v>147</v>
      </c>
      <c r="X1258">
        <v>101</v>
      </c>
      <c r="Y1258" t="s">
        <v>138</v>
      </c>
      <c r="Z1258" t="s">
        <v>148</v>
      </c>
      <c r="AA1258">
        <v>190</v>
      </c>
      <c r="AB1258" t="s">
        <v>138</v>
      </c>
      <c r="AC1258" t="s">
        <v>149</v>
      </c>
      <c r="AD1258">
        <v>20</v>
      </c>
      <c r="AE1258" t="s">
        <v>138</v>
      </c>
    </row>
    <row r="1259" spans="1:40">
      <c r="A1259" s="26">
        <v>41507.634496516206</v>
      </c>
      <c r="B1259" t="s">
        <v>130</v>
      </c>
      <c r="C1259" t="s">
        <v>258</v>
      </c>
      <c r="D1259" t="s">
        <v>1451</v>
      </c>
    </row>
    <row r="1260" spans="1:40">
      <c r="A1260" s="26">
        <v>41507.634496516206</v>
      </c>
      <c r="B1260" t="s">
        <v>130</v>
      </c>
      <c r="C1260" t="s">
        <v>258</v>
      </c>
      <c r="D1260" t="s">
        <v>1452</v>
      </c>
      <c r="E1260" t="s">
        <v>132</v>
      </c>
      <c r="F1260" t="s">
        <v>133</v>
      </c>
      <c r="G1260" t="s">
        <v>134</v>
      </c>
      <c r="H1260" t="s">
        <v>152</v>
      </c>
      <c r="I1260">
        <v>50</v>
      </c>
      <c r="J1260" t="s">
        <v>138</v>
      </c>
      <c r="K1260" t="s">
        <v>153</v>
      </c>
      <c r="L1260">
        <v>50</v>
      </c>
      <c r="M1260" t="s">
        <v>138</v>
      </c>
      <c r="N1260" t="s">
        <v>154</v>
      </c>
      <c r="O1260">
        <v>50</v>
      </c>
      <c r="P1260" t="s">
        <v>138</v>
      </c>
    </row>
    <row r="1261" spans="1:40">
      <c r="A1261" s="26">
        <v>41507.634496516206</v>
      </c>
      <c r="B1261" t="s">
        <v>130</v>
      </c>
      <c r="C1261" t="s">
        <v>258</v>
      </c>
      <c r="D1261" t="s">
        <v>1453</v>
      </c>
      <c r="E1261" t="s">
        <v>132</v>
      </c>
      <c r="F1261" t="s">
        <v>133</v>
      </c>
      <c r="G1261" t="s">
        <v>134</v>
      </c>
      <c r="H1261" t="s">
        <v>156</v>
      </c>
      <c r="I1261">
        <v>35</v>
      </c>
      <c r="J1261" t="s">
        <v>138</v>
      </c>
      <c r="K1261" t="s">
        <v>157</v>
      </c>
      <c r="L1261">
        <v>5</v>
      </c>
      <c r="M1261" t="s">
        <v>138</v>
      </c>
      <c r="N1261" t="s">
        <v>158</v>
      </c>
      <c r="O1261">
        <v>60</v>
      </c>
      <c r="P1261" t="s">
        <v>138</v>
      </c>
    </row>
    <row r="1262" spans="1:40">
      <c r="A1262" s="26">
        <v>41507.634496516206</v>
      </c>
      <c r="B1262" t="s">
        <v>130</v>
      </c>
      <c r="C1262" t="s">
        <v>258</v>
      </c>
      <c r="D1262" t="s">
        <v>1454</v>
      </c>
      <c r="E1262" t="s">
        <v>132</v>
      </c>
      <c r="F1262" t="s">
        <v>133</v>
      </c>
      <c r="G1262" t="s">
        <v>134</v>
      </c>
      <c r="H1262" t="s">
        <v>160</v>
      </c>
      <c r="I1262">
        <v>1</v>
      </c>
      <c r="J1262" t="s">
        <v>138</v>
      </c>
    </row>
    <row r="1263" spans="1:40">
      <c r="A1263" s="26">
        <v>41507.634496516206</v>
      </c>
      <c r="B1263" t="s">
        <v>130</v>
      </c>
      <c r="C1263" t="s">
        <v>258</v>
      </c>
      <c r="D1263" t="s">
        <v>1455</v>
      </c>
      <c r="E1263" t="s">
        <v>132</v>
      </c>
      <c r="F1263" t="s">
        <v>133</v>
      </c>
      <c r="G1263" t="s">
        <v>134</v>
      </c>
      <c r="H1263" t="s">
        <v>162</v>
      </c>
      <c r="I1263">
        <v>30</v>
      </c>
      <c r="J1263" t="s">
        <v>138</v>
      </c>
      <c r="K1263" t="s">
        <v>163</v>
      </c>
      <c r="L1263">
        <v>30</v>
      </c>
      <c r="M1263" t="s">
        <v>138</v>
      </c>
      <c r="N1263" t="s">
        <v>164</v>
      </c>
      <c r="O1263">
        <v>30</v>
      </c>
      <c r="P1263" t="s">
        <v>138</v>
      </c>
      <c r="Q1263" t="s">
        <v>165</v>
      </c>
      <c r="R1263">
        <v>10</v>
      </c>
      <c r="S1263" t="s">
        <v>138</v>
      </c>
      <c r="T1263" t="s">
        <v>166</v>
      </c>
      <c r="U1263">
        <v>20</v>
      </c>
      <c r="V1263" t="s">
        <v>138</v>
      </c>
      <c r="W1263" t="s">
        <v>167</v>
      </c>
      <c r="X1263">
        <v>20</v>
      </c>
      <c r="Y1263" t="s">
        <v>138</v>
      </c>
      <c r="Z1263" t="s">
        <v>168</v>
      </c>
      <c r="AA1263">
        <v>20</v>
      </c>
      <c r="AB1263" t="s">
        <v>138</v>
      </c>
      <c r="AC1263" t="s">
        <v>169</v>
      </c>
      <c r="AD1263">
        <v>20</v>
      </c>
      <c r="AE1263" t="s">
        <v>138</v>
      </c>
      <c r="AF1263" t="s">
        <v>170</v>
      </c>
      <c r="AG1263">
        <v>115200</v>
      </c>
      <c r="AH1263" t="s">
        <v>138</v>
      </c>
      <c r="AI1263" t="s">
        <v>171</v>
      </c>
      <c r="AJ1263">
        <v>12000</v>
      </c>
      <c r="AK1263" t="s">
        <v>138</v>
      </c>
      <c r="AL1263" t="s">
        <v>172</v>
      </c>
      <c r="AM1263">
        <v>30000</v>
      </c>
      <c r="AN1263" t="s">
        <v>138</v>
      </c>
    </row>
    <row r="1264" spans="1:40">
      <c r="A1264" s="26">
        <v>41507.634496516206</v>
      </c>
      <c r="B1264" t="s">
        <v>130</v>
      </c>
      <c r="C1264" t="s">
        <v>258</v>
      </c>
      <c r="D1264" t="s">
        <v>1456</v>
      </c>
      <c r="E1264" t="s">
        <v>132</v>
      </c>
      <c r="F1264" t="s">
        <v>133</v>
      </c>
      <c r="G1264" t="s">
        <v>134</v>
      </c>
      <c r="H1264" t="s">
        <v>174</v>
      </c>
      <c r="I1264">
        <v>60</v>
      </c>
      <c r="J1264" t="s">
        <v>138</v>
      </c>
      <c r="K1264" t="s">
        <v>175</v>
      </c>
      <c r="L1264">
        <v>40</v>
      </c>
      <c r="M1264" t="s">
        <v>138</v>
      </c>
      <c r="N1264" t="s">
        <v>176</v>
      </c>
      <c r="O1264">
        <v>50</v>
      </c>
      <c r="P1264" t="s">
        <v>138</v>
      </c>
      <c r="Q1264" t="s">
        <v>177</v>
      </c>
      <c r="R1264">
        <v>40</v>
      </c>
      <c r="S1264" t="s">
        <v>138</v>
      </c>
      <c r="T1264" t="s">
        <v>178</v>
      </c>
      <c r="U1264">
        <v>60</v>
      </c>
      <c r="V1264" t="s">
        <v>138</v>
      </c>
      <c r="W1264" t="s">
        <v>179</v>
      </c>
      <c r="X1264">
        <v>50</v>
      </c>
      <c r="Y1264" t="s">
        <v>138</v>
      </c>
      <c r="Z1264" t="s">
        <v>180</v>
      </c>
      <c r="AA1264">
        <v>50</v>
      </c>
      <c r="AB1264" t="s">
        <v>138</v>
      </c>
      <c r="AC1264" t="s">
        <v>181</v>
      </c>
      <c r="AD1264">
        <v>35</v>
      </c>
      <c r="AE1264" t="s">
        <v>138</v>
      </c>
      <c r="AF1264" t="s">
        <v>182</v>
      </c>
      <c r="AG1264">
        <v>8</v>
      </c>
      <c r="AH1264" t="s">
        <v>138</v>
      </c>
      <c r="AI1264" t="s">
        <v>183</v>
      </c>
      <c r="AJ1264">
        <v>90</v>
      </c>
      <c r="AK1264" t="s">
        <v>138</v>
      </c>
      <c r="AL1264" t="s">
        <v>184</v>
      </c>
      <c r="AM1264">
        <v>1</v>
      </c>
      <c r="AN1264" t="s">
        <v>138</v>
      </c>
    </row>
    <row r="1265" spans="1:40">
      <c r="A1265" s="26">
        <v>41507.634496516206</v>
      </c>
      <c r="B1265" t="s">
        <v>130</v>
      </c>
      <c r="C1265" t="s">
        <v>258</v>
      </c>
      <c r="D1265" t="s">
        <v>1457</v>
      </c>
      <c r="E1265" t="s">
        <v>132</v>
      </c>
      <c r="F1265" t="s">
        <v>133</v>
      </c>
      <c r="G1265" t="s">
        <v>134</v>
      </c>
      <c r="H1265" t="s">
        <v>186</v>
      </c>
      <c r="I1265">
        <v>33</v>
      </c>
      <c r="J1265" t="s">
        <v>138</v>
      </c>
      <c r="K1265" t="s">
        <v>187</v>
      </c>
      <c r="L1265">
        <v>33</v>
      </c>
      <c r="M1265" t="s">
        <v>138</v>
      </c>
      <c r="N1265" t="s">
        <v>188</v>
      </c>
      <c r="O1265">
        <v>34</v>
      </c>
      <c r="P1265" t="s">
        <v>138</v>
      </c>
      <c r="Q1265" t="s">
        <v>166</v>
      </c>
      <c r="R1265">
        <v>20</v>
      </c>
      <c r="S1265" t="s">
        <v>138</v>
      </c>
      <c r="T1265" t="s">
        <v>167</v>
      </c>
      <c r="U1265">
        <v>20</v>
      </c>
      <c r="V1265" t="s">
        <v>138</v>
      </c>
      <c r="W1265" t="s">
        <v>168</v>
      </c>
      <c r="X1265">
        <v>20</v>
      </c>
      <c r="Y1265" t="s">
        <v>138</v>
      </c>
      <c r="Z1265" t="s">
        <v>189</v>
      </c>
      <c r="AA1265">
        <v>20</v>
      </c>
      <c r="AB1265" t="s">
        <v>138</v>
      </c>
      <c r="AC1265" t="s">
        <v>190</v>
      </c>
      <c r="AD1265">
        <v>20</v>
      </c>
      <c r="AE1265" t="s">
        <v>138</v>
      </c>
      <c r="AF1265" t="s">
        <v>191</v>
      </c>
      <c r="AG1265">
        <v>20</v>
      </c>
      <c r="AH1265" t="s">
        <v>138</v>
      </c>
      <c r="AI1265" t="s">
        <v>170</v>
      </c>
      <c r="AJ1265">
        <v>115200</v>
      </c>
      <c r="AK1265" t="s">
        <v>138</v>
      </c>
      <c r="AL1265" t="s">
        <v>171</v>
      </c>
      <c r="AM1265">
        <v>12000</v>
      </c>
      <c r="AN1265" t="s">
        <v>138</v>
      </c>
    </row>
    <row r="1266" spans="1:40">
      <c r="A1266" s="26">
        <v>41507.634496516206</v>
      </c>
      <c r="B1266" t="s">
        <v>130</v>
      </c>
      <c r="C1266" t="s">
        <v>258</v>
      </c>
      <c r="D1266" t="s">
        <v>1458</v>
      </c>
      <c r="E1266" t="s">
        <v>193</v>
      </c>
      <c r="F1266" t="s">
        <v>194</v>
      </c>
      <c r="G1266" t="s">
        <v>195</v>
      </c>
    </row>
    <row r="1267" spans="1:40">
      <c r="A1267" s="26">
        <v>41507.634496516206</v>
      </c>
      <c r="B1267" t="s">
        <v>130</v>
      </c>
      <c r="C1267" t="s">
        <v>258</v>
      </c>
      <c r="D1267" t="s">
        <v>1459</v>
      </c>
      <c r="E1267" t="s">
        <v>193</v>
      </c>
      <c r="F1267" t="s">
        <v>1460</v>
      </c>
      <c r="G1267" t="s">
        <v>1461</v>
      </c>
      <c r="H1267" t="s">
        <v>1462</v>
      </c>
    </row>
    <row r="1268" spans="1:40">
      <c r="A1268" s="26">
        <v>41507.634496689818</v>
      </c>
      <c r="B1268" t="s">
        <v>126</v>
      </c>
      <c r="C1268" t="s">
        <v>127</v>
      </c>
      <c r="D1268" t="s">
        <v>1463</v>
      </c>
    </row>
    <row r="1269" spans="1:40">
      <c r="A1269" s="26">
        <v>41507.634496689818</v>
      </c>
      <c r="B1269" t="s">
        <v>130</v>
      </c>
      <c r="C1269" t="s">
        <v>237</v>
      </c>
      <c r="D1269" t="s">
        <v>1464</v>
      </c>
    </row>
    <row r="1270" spans="1:40">
      <c r="A1270" s="26">
        <v>41507.634496689818</v>
      </c>
      <c r="B1270" t="s">
        <v>130</v>
      </c>
      <c r="C1270" t="s">
        <v>237</v>
      </c>
      <c r="D1270" t="s">
        <v>1465</v>
      </c>
      <c r="E1270" t="s">
        <v>132</v>
      </c>
      <c r="F1270" t="s">
        <v>133</v>
      </c>
      <c r="G1270" t="s">
        <v>134</v>
      </c>
      <c r="H1270" t="s">
        <v>135</v>
      </c>
      <c r="I1270">
        <v>240000</v>
      </c>
      <c r="J1270" t="s">
        <v>136</v>
      </c>
      <c r="K1270">
        <v>240000</v>
      </c>
      <c r="L1270" t="s">
        <v>137</v>
      </c>
      <c r="M1270">
        <v>500</v>
      </c>
      <c r="N1270" t="s">
        <v>138</v>
      </c>
      <c r="O1270" t="s">
        <v>139</v>
      </c>
      <c r="P1270">
        <v>300</v>
      </c>
      <c r="Q1270" t="s">
        <v>138</v>
      </c>
    </row>
    <row r="1271" spans="1:40">
      <c r="A1271" s="26">
        <v>41507.634496689818</v>
      </c>
      <c r="B1271" t="s">
        <v>130</v>
      </c>
      <c r="C1271" t="s">
        <v>237</v>
      </c>
      <c r="D1271" t="s">
        <v>1466</v>
      </c>
      <c r="E1271" t="s">
        <v>132</v>
      </c>
      <c r="F1271" t="s">
        <v>133</v>
      </c>
      <c r="G1271" t="s">
        <v>134</v>
      </c>
      <c r="H1271" t="s">
        <v>142</v>
      </c>
      <c r="I1271">
        <v>49</v>
      </c>
      <c r="J1271" t="s">
        <v>138</v>
      </c>
      <c r="K1271" t="s">
        <v>143</v>
      </c>
      <c r="L1271">
        <v>130</v>
      </c>
      <c r="M1271" t="s">
        <v>138</v>
      </c>
      <c r="N1271" t="s">
        <v>144</v>
      </c>
      <c r="O1271">
        <v>180</v>
      </c>
      <c r="P1271" t="s">
        <v>138</v>
      </c>
      <c r="Q1271" t="s">
        <v>145</v>
      </c>
      <c r="R1271">
        <v>140</v>
      </c>
      <c r="S1271" t="s">
        <v>138</v>
      </c>
      <c r="T1271" t="s">
        <v>146</v>
      </c>
      <c r="U1271">
        <v>80</v>
      </c>
      <c r="V1271" t="s">
        <v>138</v>
      </c>
      <c r="W1271" t="s">
        <v>147</v>
      </c>
      <c r="X1271">
        <v>101</v>
      </c>
      <c r="Y1271" t="s">
        <v>138</v>
      </c>
      <c r="Z1271" t="s">
        <v>148</v>
      </c>
      <c r="AA1271">
        <v>190</v>
      </c>
      <c r="AB1271" t="s">
        <v>138</v>
      </c>
      <c r="AC1271" t="s">
        <v>149</v>
      </c>
      <c r="AD1271">
        <v>20</v>
      </c>
      <c r="AE1271" t="s">
        <v>138</v>
      </c>
    </row>
    <row r="1272" spans="1:40">
      <c r="A1272" s="26">
        <v>41507.634496689818</v>
      </c>
      <c r="B1272" t="s">
        <v>130</v>
      </c>
      <c r="C1272" t="s">
        <v>237</v>
      </c>
      <c r="D1272" t="s">
        <v>1467</v>
      </c>
    </row>
    <row r="1273" spans="1:40">
      <c r="A1273" s="26">
        <v>41507.634496689818</v>
      </c>
      <c r="B1273" t="s">
        <v>130</v>
      </c>
      <c r="C1273" t="s">
        <v>237</v>
      </c>
      <c r="D1273" t="s">
        <v>1468</v>
      </c>
      <c r="E1273" t="s">
        <v>132</v>
      </c>
      <c r="F1273" t="s">
        <v>133</v>
      </c>
      <c r="G1273" t="s">
        <v>134</v>
      </c>
      <c r="H1273" t="s">
        <v>152</v>
      </c>
      <c r="I1273">
        <v>50</v>
      </c>
      <c r="J1273" t="s">
        <v>138</v>
      </c>
      <c r="K1273" t="s">
        <v>153</v>
      </c>
      <c r="L1273">
        <v>50</v>
      </c>
      <c r="M1273" t="s">
        <v>138</v>
      </c>
      <c r="N1273" t="s">
        <v>154</v>
      </c>
      <c r="O1273">
        <v>50</v>
      </c>
      <c r="P1273" t="s">
        <v>138</v>
      </c>
    </row>
    <row r="1274" spans="1:40">
      <c r="A1274" s="26">
        <v>41507.634496689818</v>
      </c>
      <c r="B1274" t="s">
        <v>130</v>
      </c>
      <c r="C1274" t="s">
        <v>237</v>
      </c>
      <c r="D1274" t="s">
        <v>1469</v>
      </c>
      <c r="E1274" t="s">
        <v>132</v>
      </c>
      <c r="F1274" t="s">
        <v>133</v>
      </c>
      <c r="G1274" t="s">
        <v>134</v>
      </c>
      <c r="H1274" t="s">
        <v>156</v>
      </c>
      <c r="I1274">
        <v>35</v>
      </c>
      <c r="J1274" t="s">
        <v>138</v>
      </c>
      <c r="K1274" t="s">
        <v>157</v>
      </c>
      <c r="L1274">
        <v>5</v>
      </c>
      <c r="M1274" t="s">
        <v>138</v>
      </c>
      <c r="N1274" t="s">
        <v>158</v>
      </c>
      <c r="O1274">
        <v>60</v>
      </c>
      <c r="P1274" t="s">
        <v>138</v>
      </c>
    </row>
    <row r="1275" spans="1:40">
      <c r="A1275" s="26">
        <v>41507.634496689818</v>
      </c>
      <c r="B1275" t="s">
        <v>130</v>
      </c>
      <c r="C1275" t="s">
        <v>237</v>
      </c>
      <c r="D1275" t="s">
        <v>1470</v>
      </c>
      <c r="E1275" t="s">
        <v>132</v>
      </c>
      <c r="F1275" t="s">
        <v>133</v>
      </c>
      <c r="G1275" t="s">
        <v>134</v>
      </c>
      <c r="H1275" t="s">
        <v>160</v>
      </c>
      <c r="I1275">
        <v>1</v>
      </c>
      <c r="J1275" t="s">
        <v>138</v>
      </c>
    </row>
    <row r="1276" spans="1:40">
      <c r="A1276" s="26">
        <v>41507.634496689818</v>
      </c>
      <c r="B1276" t="s">
        <v>130</v>
      </c>
      <c r="C1276" t="s">
        <v>237</v>
      </c>
      <c r="D1276" t="s">
        <v>1471</v>
      </c>
      <c r="E1276" t="s">
        <v>132</v>
      </c>
      <c r="F1276" t="s">
        <v>133</v>
      </c>
      <c r="G1276" t="s">
        <v>134</v>
      </c>
      <c r="H1276" t="s">
        <v>162</v>
      </c>
      <c r="I1276">
        <v>30</v>
      </c>
      <c r="J1276" t="s">
        <v>138</v>
      </c>
      <c r="K1276" t="s">
        <v>163</v>
      </c>
      <c r="L1276">
        <v>30</v>
      </c>
      <c r="M1276" t="s">
        <v>138</v>
      </c>
      <c r="N1276" t="s">
        <v>164</v>
      </c>
      <c r="O1276">
        <v>30</v>
      </c>
      <c r="P1276" t="s">
        <v>138</v>
      </c>
      <c r="Q1276" t="s">
        <v>165</v>
      </c>
      <c r="R1276">
        <v>10</v>
      </c>
      <c r="S1276" t="s">
        <v>138</v>
      </c>
      <c r="T1276" t="s">
        <v>166</v>
      </c>
      <c r="U1276">
        <v>20</v>
      </c>
      <c r="V1276" t="s">
        <v>138</v>
      </c>
      <c r="W1276" t="s">
        <v>167</v>
      </c>
      <c r="X1276">
        <v>20</v>
      </c>
      <c r="Y1276" t="s">
        <v>138</v>
      </c>
      <c r="Z1276" t="s">
        <v>168</v>
      </c>
      <c r="AA1276">
        <v>20</v>
      </c>
      <c r="AB1276" t="s">
        <v>138</v>
      </c>
      <c r="AC1276" t="s">
        <v>169</v>
      </c>
      <c r="AD1276">
        <v>20</v>
      </c>
      <c r="AE1276" t="s">
        <v>138</v>
      </c>
      <c r="AF1276" t="s">
        <v>170</v>
      </c>
      <c r="AG1276">
        <v>115200</v>
      </c>
      <c r="AH1276" t="s">
        <v>138</v>
      </c>
      <c r="AI1276" t="s">
        <v>171</v>
      </c>
      <c r="AJ1276">
        <v>12000</v>
      </c>
      <c r="AK1276" t="s">
        <v>138</v>
      </c>
      <c r="AL1276" t="s">
        <v>172</v>
      </c>
      <c r="AM1276">
        <v>30000</v>
      </c>
      <c r="AN1276" t="s">
        <v>138</v>
      </c>
    </row>
    <row r="1277" spans="1:40">
      <c r="A1277" s="26">
        <v>41507.634496689818</v>
      </c>
      <c r="B1277" t="s">
        <v>130</v>
      </c>
      <c r="C1277" t="s">
        <v>237</v>
      </c>
      <c r="D1277" t="s">
        <v>1472</v>
      </c>
      <c r="E1277" t="s">
        <v>132</v>
      </c>
      <c r="F1277" t="s">
        <v>133</v>
      </c>
      <c r="G1277" t="s">
        <v>134</v>
      </c>
      <c r="H1277" t="s">
        <v>174</v>
      </c>
      <c r="I1277">
        <v>60</v>
      </c>
      <c r="J1277" t="s">
        <v>138</v>
      </c>
      <c r="K1277" t="s">
        <v>175</v>
      </c>
      <c r="L1277">
        <v>40</v>
      </c>
      <c r="M1277" t="s">
        <v>138</v>
      </c>
      <c r="N1277" t="s">
        <v>176</v>
      </c>
      <c r="O1277">
        <v>50</v>
      </c>
      <c r="P1277" t="s">
        <v>138</v>
      </c>
      <c r="Q1277" t="s">
        <v>177</v>
      </c>
      <c r="R1277">
        <v>40</v>
      </c>
      <c r="S1277" t="s">
        <v>138</v>
      </c>
      <c r="T1277" t="s">
        <v>178</v>
      </c>
      <c r="U1277">
        <v>60</v>
      </c>
      <c r="V1277" t="s">
        <v>138</v>
      </c>
      <c r="W1277" t="s">
        <v>179</v>
      </c>
      <c r="X1277">
        <v>50</v>
      </c>
      <c r="Y1277" t="s">
        <v>138</v>
      </c>
      <c r="Z1277" t="s">
        <v>180</v>
      </c>
      <c r="AA1277">
        <v>50</v>
      </c>
      <c r="AB1277" t="s">
        <v>138</v>
      </c>
      <c r="AC1277" t="s">
        <v>181</v>
      </c>
      <c r="AD1277">
        <v>35</v>
      </c>
      <c r="AE1277" t="s">
        <v>138</v>
      </c>
      <c r="AF1277" t="s">
        <v>182</v>
      </c>
      <c r="AG1277">
        <v>8</v>
      </c>
      <c r="AH1277" t="s">
        <v>138</v>
      </c>
      <c r="AI1277" t="s">
        <v>183</v>
      </c>
      <c r="AJ1277">
        <v>90</v>
      </c>
      <c r="AK1277" t="s">
        <v>138</v>
      </c>
      <c r="AL1277" t="s">
        <v>184</v>
      </c>
      <c r="AM1277">
        <v>1</v>
      </c>
      <c r="AN1277" t="s">
        <v>138</v>
      </c>
    </row>
    <row r="1278" spans="1:40">
      <c r="A1278" s="26">
        <v>41507.634496689818</v>
      </c>
      <c r="B1278" t="s">
        <v>130</v>
      </c>
      <c r="C1278" t="s">
        <v>237</v>
      </c>
      <c r="D1278" t="s">
        <v>1473</v>
      </c>
      <c r="E1278" t="s">
        <v>132</v>
      </c>
      <c r="F1278" t="s">
        <v>133</v>
      </c>
      <c r="G1278" t="s">
        <v>134</v>
      </c>
      <c r="H1278" t="s">
        <v>186</v>
      </c>
      <c r="I1278">
        <v>33</v>
      </c>
      <c r="J1278" t="s">
        <v>138</v>
      </c>
      <c r="K1278" t="s">
        <v>187</v>
      </c>
      <c r="L1278">
        <v>33</v>
      </c>
      <c r="M1278" t="s">
        <v>138</v>
      </c>
      <c r="N1278" t="s">
        <v>188</v>
      </c>
      <c r="O1278">
        <v>34</v>
      </c>
      <c r="P1278" t="s">
        <v>138</v>
      </c>
      <c r="Q1278" t="s">
        <v>166</v>
      </c>
      <c r="R1278">
        <v>20</v>
      </c>
      <c r="S1278" t="s">
        <v>138</v>
      </c>
      <c r="T1278" t="s">
        <v>167</v>
      </c>
      <c r="U1278">
        <v>20</v>
      </c>
      <c r="V1278" t="s">
        <v>138</v>
      </c>
      <c r="W1278" t="s">
        <v>168</v>
      </c>
      <c r="X1278">
        <v>20</v>
      </c>
      <c r="Y1278" t="s">
        <v>138</v>
      </c>
      <c r="Z1278" t="s">
        <v>189</v>
      </c>
      <c r="AA1278">
        <v>20</v>
      </c>
      <c r="AB1278" t="s">
        <v>138</v>
      </c>
      <c r="AC1278" t="s">
        <v>190</v>
      </c>
      <c r="AD1278">
        <v>20</v>
      </c>
      <c r="AE1278" t="s">
        <v>138</v>
      </c>
      <c r="AF1278" t="s">
        <v>191</v>
      </c>
      <c r="AG1278">
        <v>20</v>
      </c>
      <c r="AH1278" t="s">
        <v>138</v>
      </c>
      <c r="AI1278" t="s">
        <v>170</v>
      </c>
      <c r="AJ1278">
        <v>115200</v>
      </c>
      <c r="AK1278" t="s">
        <v>138</v>
      </c>
      <c r="AL1278" t="s">
        <v>171</v>
      </c>
      <c r="AM1278">
        <v>12000</v>
      </c>
      <c r="AN1278" t="s">
        <v>138</v>
      </c>
    </row>
    <row r="1279" spans="1:40">
      <c r="A1279" s="26">
        <v>41507.634496689818</v>
      </c>
      <c r="B1279" t="s">
        <v>130</v>
      </c>
      <c r="C1279" t="s">
        <v>237</v>
      </c>
      <c r="D1279" t="s">
        <v>1474</v>
      </c>
      <c r="E1279" t="s">
        <v>193</v>
      </c>
      <c r="F1279" t="s">
        <v>194</v>
      </c>
      <c r="G1279" t="s">
        <v>195</v>
      </c>
    </row>
    <row r="1280" spans="1:40">
      <c r="A1280" s="26">
        <v>41507.634496689818</v>
      </c>
      <c r="B1280" t="s">
        <v>130</v>
      </c>
      <c r="C1280" t="s">
        <v>237</v>
      </c>
      <c r="D1280" t="s">
        <v>1475</v>
      </c>
      <c r="E1280" t="s">
        <v>193</v>
      </c>
      <c r="F1280" t="s">
        <v>1476</v>
      </c>
      <c r="G1280" t="s">
        <v>1477</v>
      </c>
      <c r="H1280" t="s">
        <v>1478</v>
      </c>
    </row>
    <row r="1281" spans="1:40">
      <c r="A1281" s="26">
        <v>41507.634496701387</v>
      </c>
      <c r="B1281" t="s">
        <v>130</v>
      </c>
      <c r="C1281" t="s">
        <v>293</v>
      </c>
      <c r="D1281" t="s">
        <v>1479</v>
      </c>
    </row>
    <row r="1282" spans="1:40">
      <c r="A1282" s="26">
        <v>41507.634496701387</v>
      </c>
      <c r="B1282" t="s">
        <v>130</v>
      </c>
      <c r="C1282" t="s">
        <v>293</v>
      </c>
      <c r="D1282" t="s">
        <v>1480</v>
      </c>
      <c r="E1282" t="s">
        <v>132</v>
      </c>
      <c r="F1282" t="s">
        <v>133</v>
      </c>
      <c r="G1282" t="s">
        <v>134</v>
      </c>
      <c r="H1282" t="s">
        <v>135</v>
      </c>
      <c r="I1282">
        <v>240000</v>
      </c>
      <c r="J1282" t="s">
        <v>136</v>
      </c>
      <c r="K1282">
        <v>240000</v>
      </c>
      <c r="L1282" t="s">
        <v>137</v>
      </c>
      <c r="M1282">
        <v>500</v>
      </c>
      <c r="N1282" t="s">
        <v>138</v>
      </c>
      <c r="O1282" t="s">
        <v>139</v>
      </c>
      <c r="P1282">
        <v>300</v>
      </c>
      <c r="Q1282" t="s">
        <v>138</v>
      </c>
    </row>
    <row r="1283" spans="1:40">
      <c r="A1283" s="26">
        <v>41507.634496701387</v>
      </c>
      <c r="B1283" t="s">
        <v>130</v>
      </c>
      <c r="C1283" t="s">
        <v>293</v>
      </c>
      <c r="D1283" t="s">
        <v>1481</v>
      </c>
      <c r="E1283" t="s">
        <v>132</v>
      </c>
      <c r="F1283" t="s">
        <v>133</v>
      </c>
      <c r="G1283" t="s">
        <v>134</v>
      </c>
      <c r="H1283" t="s">
        <v>142</v>
      </c>
      <c r="I1283">
        <v>49</v>
      </c>
      <c r="J1283" t="s">
        <v>138</v>
      </c>
      <c r="K1283" t="s">
        <v>143</v>
      </c>
      <c r="L1283">
        <v>130</v>
      </c>
      <c r="M1283" t="s">
        <v>138</v>
      </c>
      <c r="N1283" t="s">
        <v>144</v>
      </c>
      <c r="O1283">
        <v>180</v>
      </c>
      <c r="P1283" t="s">
        <v>138</v>
      </c>
      <c r="Q1283" t="s">
        <v>145</v>
      </c>
      <c r="R1283">
        <v>140</v>
      </c>
      <c r="S1283" t="s">
        <v>138</v>
      </c>
      <c r="T1283" t="s">
        <v>146</v>
      </c>
      <c r="U1283">
        <v>80</v>
      </c>
      <c r="V1283" t="s">
        <v>138</v>
      </c>
      <c r="W1283" t="s">
        <v>147</v>
      </c>
      <c r="X1283">
        <v>101</v>
      </c>
      <c r="Y1283" t="s">
        <v>138</v>
      </c>
      <c r="Z1283" t="s">
        <v>148</v>
      </c>
      <c r="AA1283">
        <v>190</v>
      </c>
      <c r="AB1283" t="s">
        <v>138</v>
      </c>
      <c r="AC1283" t="s">
        <v>149</v>
      </c>
      <c r="AD1283">
        <v>20</v>
      </c>
      <c r="AE1283" t="s">
        <v>138</v>
      </c>
    </row>
    <row r="1284" spans="1:40">
      <c r="A1284" s="26">
        <v>41507.634496701387</v>
      </c>
      <c r="B1284" t="s">
        <v>130</v>
      </c>
      <c r="C1284" t="s">
        <v>293</v>
      </c>
      <c r="D1284" t="s">
        <v>1482</v>
      </c>
    </row>
    <row r="1285" spans="1:40">
      <c r="A1285" s="26">
        <v>41507.634496701387</v>
      </c>
      <c r="B1285" t="s">
        <v>130</v>
      </c>
      <c r="C1285" t="s">
        <v>293</v>
      </c>
      <c r="D1285" t="s">
        <v>1483</v>
      </c>
      <c r="E1285" t="s">
        <v>132</v>
      </c>
      <c r="F1285" t="s">
        <v>133</v>
      </c>
      <c r="G1285" t="s">
        <v>134</v>
      </c>
      <c r="H1285" t="s">
        <v>152</v>
      </c>
      <c r="I1285">
        <v>50</v>
      </c>
      <c r="J1285" t="s">
        <v>138</v>
      </c>
      <c r="K1285" t="s">
        <v>153</v>
      </c>
      <c r="L1285">
        <v>50</v>
      </c>
      <c r="M1285" t="s">
        <v>138</v>
      </c>
      <c r="N1285" t="s">
        <v>154</v>
      </c>
      <c r="O1285">
        <v>50</v>
      </c>
      <c r="P1285" t="s">
        <v>138</v>
      </c>
    </row>
    <row r="1286" spans="1:40">
      <c r="A1286" s="26">
        <v>41507.634496701387</v>
      </c>
      <c r="B1286" t="s">
        <v>130</v>
      </c>
      <c r="C1286" t="s">
        <v>293</v>
      </c>
      <c r="D1286" t="s">
        <v>1484</v>
      </c>
      <c r="E1286" t="s">
        <v>132</v>
      </c>
      <c r="F1286" t="s">
        <v>133</v>
      </c>
      <c r="G1286" t="s">
        <v>134</v>
      </c>
      <c r="H1286" t="s">
        <v>156</v>
      </c>
      <c r="I1286">
        <v>35</v>
      </c>
      <c r="J1286" t="s">
        <v>138</v>
      </c>
      <c r="K1286" t="s">
        <v>157</v>
      </c>
      <c r="L1286">
        <v>5</v>
      </c>
      <c r="M1286" t="s">
        <v>138</v>
      </c>
      <c r="N1286" t="s">
        <v>158</v>
      </c>
      <c r="O1286">
        <v>60</v>
      </c>
      <c r="P1286" t="s">
        <v>138</v>
      </c>
    </row>
    <row r="1287" spans="1:40">
      <c r="A1287" s="26">
        <v>41507.634496701387</v>
      </c>
      <c r="B1287" t="s">
        <v>130</v>
      </c>
      <c r="C1287" t="s">
        <v>293</v>
      </c>
      <c r="D1287" t="s">
        <v>1485</v>
      </c>
      <c r="E1287" t="s">
        <v>132</v>
      </c>
      <c r="F1287" t="s">
        <v>133</v>
      </c>
      <c r="G1287" t="s">
        <v>134</v>
      </c>
      <c r="H1287" t="s">
        <v>160</v>
      </c>
      <c r="I1287">
        <v>1</v>
      </c>
      <c r="J1287" t="s">
        <v>138</v>
      </c>
    </row>
    <row r="1288" spans="1:40">
      <c r="A1288" s="26">
        <v>41507.634496701387</v>
      </c>
      <c r="B1288" t="s">
        <v>130</v>
      </c>
      <c r="C1288" t="s">
        <v>293</v>
      </c>
      <c r="D1288" t="s">
        <v>1486</v>
      </c>
      <c r="E1288" t="s">
        <v>132</v>
      </c>
      <c r="F1288" t="s">
        <v>133</v>
      </c>
      <c r="G1288" t="s">
        <v>134</v>
      </c>
      <c r="H1288" t="s">
        <v>162</v>
      </c>
      <c r="I1288">
        <v>30</v>
      </c>
      <c r="J1288" t="s">
        <v>138</v>
      </c>
      <c r="K1288" t="s">
        <v>163</v>
      </c>
      <c r="L1288">
        <v>30</v>
      </c>
      <c r="M1288" t="s">
        <v>138</v>
      </c>
      <c r="N1288" t="s">
        <v>164</v>
      </c>
      <c r="O1288">
        <v>30</v>
      </c>
      <c r="P1288" t="s">
        <v>138</v>
      </c>
      <c r="Q1288" t="s">
        <v>165</v>
      </c>
      <c r="R1288">
        <v>10</v>
      </c>
      <c r="S1288" t="s">
        <v>138</v>
      </c>
      <c r="T1288" t="s">
        <v>166</v>
      </c>
      <c r="U1288">
        <v>20</v>
      </c>
      <c r="V1288" t="s">
        <v>138</v>
      </c>
      <c r="W1288" t="s">
        <v>167</v>
      </c>
      <c r="X1288">
        <v>20</v>
      </c>
      <c r="Y1288" t="s">
        <v>138</v>
      </c>
      <c r="Z1288" t="s">
        <v>168</v>
      </c>
      <c r="AA1288">
        <v>20</v>
      </c>
      <c r="AB1288" t="s">
        <v>138</v>
      </c>
      <c r="AC1288" t="s">
        <v>169</v>
      </c>
      <c r="AD1288">
        <v>20</v>
      </c>
      <c r="AE1288" t="s">
        <v>138</v>
      </c>
      <c r="AF1288" t="s">
        <v>170</v>
      </c>
      <c r="AG1288">
        <v>115200</v>
      </c>
      <c r="AH1288" t="s">
        <v>138</v>
      </c>
      <c r="AI1288" t="s">
        <v>171</v>
      </c>
      <c r="AJ1288">
        <v>12000</v>
      </c>
      <c r="AK1288" t="s">
        <v>138</v>
      </c>
      <c r="AL1288" t="s">
        <v>172</v>
      </c>
      <c r="AM1288">
        <v>30000</v>
      </c>
      <c r="AN1288" t="s">
        <v>138</v>
      </c>
    </row>
    <row r="1289" spans="1:40">
      <c r="A1289" s="26">
        <v>41507.634496701387</v>
      </c>
      <c r="B1289" t="s">
        <v>130</v>
      </c>
      <c r="C1289" t="s">
        <v>293</v>
      </c>
      <c r="D1289" t="s">
        <v>1487</v>
      </c>
      <c r="E1289" t="s">
        <v>132</v>
      </c>
      <c r="F1289" t="s">
        <v>133</v>
      </c>
      <c r="G1289" t="s">
        <v>134</v>
      </c>
      <c r="H1289" t="s">
        <v>174</v>
      </c>
      <c r="I1289">
        <v>60</v>
      </c>
      <c r="J1289" t="s">
        <v>138</v>
      </c>
      <c r="K1289" t="s">
        <v>175</v>
      </c>
      <c r="L1289">
        <v>40</v>
      </c>
      <c r="M1289" t="s">
        <v>138</v>
      </c>
      <c r="N1289" t="s">
        <v>176</v>
      </c>
      <c r="O1289">
        <v>50</v>
      </c>
      <c r="P1289" t="s">
        <v>138</v>
      </c>
      <c r="Q1289" t="s">
        <v>177</v>
      </c>
      <c r="R1289">
        <v>40</v>
      </c>
      <c r="S1289" t="s">
        <v>138</v>
      </c>
      <c r="T1289" t="s">
        <v>178</v>
      </c>
      <c r="U1289">
        <v>60</v>
      </c>
      <c r="V1289" t="s">
        <v>138</v>
      </c>
      <c r="W1289" t="s">
        <v>179</v>
      </c>
      <c r="X1289">
        <v>50</v>
      </c>
      <c r="Y1289" t="s">
        <v>138</v>
      </c>
      <c r="Z1289" t="s">
        <v>180</v>
      </c>
      <c r="AA1289">
        <v>50</v>
      </c>
      <c r="AB1289" t="s">
        <v>138</v>
      </c>
      <c r="AC1289" t="s">
        <v>181</v>
      </c>
      <c r="AD1289">
        <v>35</v>
      </c>
      <c r="AE1289" t="s">
        <v>138</v>
      </c>
      <c r="AF1289" t="s">
        <v>182</v>
      </c>
      <c r="AG1289">
        <v>8</v>
      </c>
      <c r="AH1289" t="s">
        <v>138</v>
      </c>
      <c r="AI1289" t="s">
        <v>183</v>
      </c>
      <c r="AJ1289">
        <v>90</v>
      </c>
      <c r="AK1289" t="s">
        <v>138</v>
      </c>
      <c r="AL1289" t="s">
        <v>184</v>
      </c>
      <c r="AM1289">
        <v>1</v>
      </c>
      <c r="AN1289" t="s">
        <v>138</v>
      </c>
    </row>
    <row r="1290" spans="1:40">
      <c r="A1290" s="26">
        <v>41507.634496701387</v>
      </c>
      <c r="B1290" t="s">
        <v>130</v>
      </c>
      <c r="C1290" t="s">
        <v>293</v>
      </c>
      <c r="D1290" t="s">
        <v>1488</v>
      </c>
      <c r="E1290" t="s">
        <v>132</v>
      </c>
      <c r="F1290" t="s">
        <v>133</v>
      </c>
      <c r="G1290" t="s">
        <v>134</v>
      </c>
      <c r="H1290" t="s">
        <v>186</v>
      </c>
      <c r="I1290">
        <v>33</v>
      </c>
      <c r="J1290" t="s">
        <v>138</v>
      </c>
      <c r="K1290" t="s">
        <v>187</v>
      </c>
      <c r="L1290">
        <v>33</v>
      </c>
      <c r="M1290" t="s">
        <v>138</v>
      </c>
      <c r="N1290" t="s">
        <v>188</v>
      </c>
      <c r="O1290">
        <v>34</v>
      </c>
      <c r="P1290" t="s">
        <v>138</v>
      </c>
      <c r="Q1290" t="s">
        <v>166</v>
      </c>
      <c r="R1290">
        <v>20</v>
      </c>
      <c r="S1290" t="s">
        <v>138</v>
      </c>
      <c r="T1290" t="s">
        <v>167</v>
      </c>
      <c r="U1290">
        <v>20</v>
      </c>
      <c r="V1290" t="s">
        <v>138</v>
      </c>
      <c r="W1290" t="s">
        <v>168</v>
      </c>
      <c r="X1290">
        <v>20</v>
      </c>
      <c r="Y1290" t="s">
        <v>138</v>
      </c>
      <c r="Z1290" t="s">
        <v>189</v>
      </c>
      <c r="AA1290">
        <v>20</v>
      </c>
      <c r="AB1290" t="s">
        <v>138</v>
      </c>
      <c r="AC1290" t="s">
        <v>190</v>
      </c>
      <c r="AD1290">
        <v>20</v>
      </c>
      <c r="AE1290" t="s">
        <v>138</v>
      </c>
      <c r="AF1290" t="s">
        <v>191</v>
      </c>
      <c r="AG1290">
        <v>20</v>
      </c>
      <c r="AH1290" t="s">
        <v>138</v>
      </c>
      <c r="AI1290" t="s">
        <v>170</v>
      </c>
      <c r="AJ1290">
        <v>115200</v>
      </c>
      <c r="AK1290" t="s">
        <v>138</v>
      </c>
      <c r="AL1290" t="s">
        <v>171</v>
      </c>
      <c r="AM1290">
        <v>12000</v>
      </c>
      <c r="AN1290" t="s">
        <v>138</v>
      </c>
    </row>
    <row r="1291" spans="1:40">
      <c r="A1291" s="26">
        <v>41507.634496701387</v>
      </c>
      <c r="B1291" t="s">
        <v>130</v>
      </c>
      <c r="C1291" t="s">
        <v>293</v>
      </c>
      <c r="D1291" t="s">
        <v>1489</v>
      </c>
      <c r="E1291" t="s">
        <v>193</v>
      </c>
      <c r="F1291" t="s">
        <v>194</v>
      </c>
      <c r="G1291" t="s">
        <v>195</v>
      </c>
    </row>
    <row r="1292" spans="1:40">
      <c r="A1292" s="26">
        <v>41507.634496701387</v>
      </c>
      <c r="B1292" t="s">
        <v>130</v>
      </c>
      <c r="C1292" t="s">
        <v>293</v>
      </c>
      <c r="D1292" t="s">
        <v>1490</v>
      </c>
      <c r="E1292" t="s">
        <v>193</v>
      </c>
      <c r="F1292" t="s">
        <v>1491</v>
      </c>
      <c r="G1292" t="s">
        <v>1492</v>
      </c>
      <c r="H1292" t="s">
        <v>1493</v>
      </c>
    </row>
    <row r="1293" spans="1:40">
      <c r="A1293" s="26">
        <v>41507.634496701387</v>
      </c>
      <c r="B1293" t="s">
        <v>130</v>
      </c>
      <c r="C1293" t="s">
        <v>479</v>
      </c>
      <c r="D1293" t="s">
        <v>1494</v>
      </c>
    </row>
    <row r="1294" spans="1:40">
      <c r="A1294" s="26">
        <v>41507.634496701387</v>
      </c>
      <c r="B1294" t="s">
        <v>130</v>
      </c>
      <c r="C1294" t="s">
        <v>479</v>
      </c>
      <c r="D1294" t="s">
        <v>1495</v>
      </c>
      <c r="E1294" t="s">
        <v>132</v>
      </c>
      <c r="F1294" t="s">
        <v>133</v>
      </c>
      <c r="G1294" t="s">
        <v>134</v>
      </c>
      <c r="H1294" t="s">
        <v>135</v>
      </c>
      <c r="I1294">
        <v>240000</v>
      </c>
      <c r="J1294" t="s">
        <v>136</v>
      </c>
      <c r="K1294">
        <v>240000</v>
      </c>
      <c r="L1294" t="s">
        <v>137</v>
      </c>
      <c r="M1294">
        <v>500</v>
      </c>
      <c r="N1294" t="s">
        <v>138</v>
      </c>
      <c r="O1294" t="s">
        <v>139</v>
      </c>
      <c r="P1294">
        <v>300</v>
      </c>
      <c r="Q1294" t="s">
        <v>138</v>
      </c>
    </row>
    <row r="1295" spans="1:40">
      <c r="A1295" s="26">
        <v>41507.634496701387</v>
      </c>
      <c r="B1295" t="s">
        <v>130</v>
      </c>
      <c r="C1295" t="s">
        <v>479</v>
      </c>
      <c r="D1295" t="s">
        <v>1496</v>
      </c>
      <c r="E1295" t="s">
        <v>132</v>
      </c>
      <c r="F1295" t="s">
        <v>133</v>
      </c>
      <c r="G1295" t="s">
        <v>134</v>
      </c>
      <c r="H1295" t="s">
        <v>142</v>
      </c>
      <c r="I1295">
        <v>49</v>
      </c>
      <c r="J1295" t="s">
        <v>138</v>
      </c>
      <c r="K1295" t="s">
        <v>143</v>
      </c>
      <c r="L1295">
        <v>130</v>
      </c>
      <c r="M1295" t="s">
        <v>138</v>
      </c>
      <c r="N1295" t="s">
        <v>144</v>
      </c>
      <c r="O1295">
        <v>180</v>
      </c>
      <c r="P1295" t="s">
        <v>138</v>
      </c>
      <c r="Q1295" t="s">
        <v>145</v>
      </c>
      <c r="R1295">
        <v>140</v>
      </c>
      <c r="S1295" t="s">
        <v>138</v>
      </c>
      <c r="T1295" t="s">
        <v>146</v>
      </c>
      <c r="U1295">
        <v>80</v>
      </c>
      <c r="V1295" t="s">
        <v>138</v>
      </c>
      <c r="W1295" t="s">
        <v>147</v>
      </c>
      <c r="X1295">
        <v>101</v>
      </c>
      <c r="Y1295" t="s">
        <v>138</v>
      </c>
      <c r="Z1295" t="s">
        <v>148</v>
      </c>
      <c r="AA1295">
        <v>190</v>
      </c>
      <c r="AB1295" t="s">
        <v>138</v>
      </c>
      <c r="AC1295" t="s">
        <v>149</v>
      </c>
      <c r="AD1295">
        <v>20</v>
      </c>
      <c r="AE1295" t="s">
        <v>138</v>
      </c>
    </row>
    <row r="1296" spans="1:40">
      <c r="A1296" s="26">
        <v>41507.634496701387</v>
      </c>
      <c r="B1296" t="s">
        <v>130</v>
      </c>
      <c r="C1296" t="s">
        <v>479</v>
      </c>
      <c r="D1296" t="s">
        <v>1497</v>
      </c>
    </row>
    <row r="1297" spans="1:40">
      <c r="A1297" s="26">
        <v>41507.634496701387</v>
      </c>
      <c r="B1297" t="s">
        <v>130</v>
      </c>
      <c r="C1297" t="s">
        <v>479</v>
      </c>
      <c r="D1297" t="s">
        <v>1498</v>
      </c>
      <c r="E1297" t="s">
        <v>132</v>
      </c>
      <c r="F1297" t="s">
        <v>133</v>
      </c>
      <c r="G1297" t="s">
        <v>134</v>
      </c>
      <c r="H1297" t="s">
        <v>152</v>
      </c>
      <c r="I1297">
        <v>50</v>
      </c>
      <c r="J1297" t="s">
        <v>138</v>
      </c>
      <c r="K1297" t="s">
        <v>153</v>
      </c>
      <c r="L1297">
        <v>50</v>
      </c>
      <c r="M1297" t="s">
        <v>138</v>
      </c>
      <c r="N1297" t="s">
        <v>154</v>
      </c>
      <c r="O1297">
        <v>50</v>
      </c>
      <c r="P1297" t="s">
        <v>138</v>
      </c>
    </row>
    <row r="1298" spans="1:40">
      <c r="A1298" s="26">
        <v>41507.634496701387</v>
      </c>
      <c r="B1298" t="s">
        <v>130</v>
      </c>
      <c r="C1298" t="s">
        <v>479</v>
      </c>
      <c r="D1298" t="s">
        <v>1499</v>
      </c>
      <c r="E1298" t="s">
        <v>132</v>
      </c>
      <c r="F1298" t="s">
        <v>133</v>
      </c>
      <c r="G1298" t="s">
        <v>134</v>
      </c>
      <c r="H1298" t="s">
        <v>156</v>
      </c>
      <c r="I1298">
        <v>35</v>
      </c>
      <c r="J1298" t="s">
        <v>138</v>
      </c>
      <c r="K1298" t="s">
        <v>157</v>
      </c>
      <c r="L1298">
        <v>5</v>
      </c>
      <c r="M1298" t="s">
        <v>138</v>
      </c>
      <c r="N1298" t="s">
        <v>158</v>
      </c>
      <c r="O1298">
        <v>60</v>
      </c>
      <c r="P1298" t="s">
        <v>138</v>
      </c>
    </row>
    <row r="1299" spans="1:40">
      <c r="A1299" s="26">
        <v>41507.634496701387</v>
      </c>
      <c r="B1299" t="s">
        <v>130</v>
      </c>
      <c r="C1299" t="s">
        <v>479</v>
      </c>
      <c r="D1299" t="s">
        <v>1500</v>
      </c>
      <c r="E1299" t="s">
        <v>132</v>
      </c>
      <c r="F1299" t="s">
        <v>133</v>
      </c>
      <c r="G1299" t="s">
        <v>134</v>
      </c>
      <c r="H1299" t="s">
        <v>160</v>
      </c>
      <c r="I1299">
        <v>1</v>
      </c>
      <c r="J1299" t="s">
        <v>138</v>
      </c>
    </row>
    <row r="1300" spans="1:40">
      <c r="A1300" s="26">
        <v>41507.634496701387</v>
      </c>
      <c r="B1300" t="s">
        <v>130</v>
      </c>
      <c r="C1300" t="s">
        <v>479</v>
      </c>
      <c r="D1300" t="s">
        <v>1501</v>
      </c>
      <c r="E1300" t="s">
        <v>132</v>
      </c>
      <c r="F1300" t="s">
        <v>133</v>
      </c>
      <c r="G1300" t="s">
        <v>134</v>
      </c>
      <c r="H1300" t="s">
        <v>162</v>
      </c>
      <c r="I1300">
        <v>30</v>
      </c>
      <c r="J1300" t="s">
        <v>138</v>
      </c>
      <c r="K1300" t="s">
        <v>163</v>
      </c>
      <c r="L1300">
        <v>30</v>
      </c>
      <c r="M1300" t="s">
        <v>138</v>
      </c>
      <c r="N1300" t="s">
        <v>164</v>
      </c>
      <c r="O1300">
        <v>30</v>
      </c>
      <c r="P1300" t="s">
        <v>138</v>
      </c>
      <c r="Q1300" t="s">
        <v>165</v>
      </c>
      <c r="R1300">
        <v>10</v>
      </c>
      <c r="S1300" t="s">
        <v>138</v>
      </c>
      <c r="T1300" t="s">
        <v>166</v>
      </c>
      <c r="U1300">
        <v>20</v>
      </c>
      <c r="V1300" t="s">
        <v>138</v>
      </c>
      <c r="W1300" t="s">
        <v>167</v>
      </c>
      <c r="X1300">
        <v>20</v>
      </c>
      <c r="Y1300" t="s">
        <v>138</v>
      </c>
      <c r="Z1300" t="s">
        <v>168</v>
      </c>
      <c r="AA1300">
        <v>20</v>
      </c>
      <c r="AB1300" t="s">
        <v>138</v>
      </c>
      <c r="AC1300" t="s">
        <v>169</v>
      </c>
      <c r="AD1300">
        <v>20</v>
      </c>
      <c r="AE1300" t="s">
        <v>138</v>
      </c>
      <c r="AF1300" t="s">
        <v>170</v>
      </c>
      <c r="AG1300">
        <v>115200</v>
      </c>
      <c r="AH1300" t="s">
        <v>138</v>
      </c>
      <c r="AI1300" t="s">
        <v>171</v>
      </c>
      <c r="AJ1300">
        <v>12000</v>
      </c>
      <c r="AK1300" t="s">
        <v>138</v>
      </c>
      <c r="AL1300" t="s">
        <v>172</v>
      </c>
      <c r="AM1300">
        <v>30000</v>
      </c>
      <c r="AN1300" t="s">
        <v>138</v>
      </c>
    </row>
    <row r="1301" spans="1:40">
      <c r="A1301" s="26">
        <v>41507.634496701387</v>
      </c>
      <c r="B1301" t="s">
        <v>130</v>
      </c>
      <c r="C1301" t="s">
        <v>479</v>
      </c>
      <c r="D1301" t="s">
        <v>1502</v>
      </c>
      <c r="E1301" t="s">
        <v>132</v>
      </c>
      <c r="F1301" t="s">
        <v>133</v>
      </c>
      <c r="G1301" t="s">
        <v>134</v>
      </c>
      <c r="H1301" t="s">
        <v>174</v>
      </c>
      <c r="I1301">
        <v>60</v>
      </c>
      <c r="J1301" t="s">
        <v>138</v>
      </c>
      <c r="K1301" t="s">
        <v>175</v>
      </c>
      <c r="L1301">
        <v>40</v>
      </c>
      <c r="M1301" t="s">
        <v>138</v>
      </c>
      <c r="N1301" t="s">
        <v>176</v>
      </c>
      <c r="O1301">
        <v>50</v>
      </c>
      <c r="P1301" t="s">
        <v>138</v>
      </c>
      <c r="Q1301" t="s">
        <v>177</v>
      </c>
      <c r="R1301">
        <v>40</v>
      </c>
      <c r="S1301" t="s">
        <v>138</v>
      </c>
      <c r="T1301" t="s">
        <v>178</v>
      </c>
      <c r="U1301">
        <v>60</v>
      </c>
      <c r="V1301" t="s">
        <v>138</v>
      </c>
      <c r="W1301" t="s">
        <v>179</v>
      </c>
      <c r="X1301">
        <v>50</v>
      </c>
      <c r="Y1301" t="s">
        <v>138</v>
      </c>
      <c r="Z1301" t="s">
        <v>180</v>
      </c>
      <c r="AA1301">
        <v>50</v>
      </c>
      <c r="AB1301" t="s">
        <v>138</v>
      </c>
      <c r="AC1301" t="s">
        <v>181</v>
      </c>
      <c r="AD1301">
        <v>35</v>
      </c>
      <c r="AE1301" t="s">
        <v>138</v>
      </c>
      <c r="AF1301" t="s">
        <v>182</v>
      </c>
      <c r="AG1301">
        <v>8</v>
      </c>
      <c r="AH1301" t="s">
        <v>138</v>
      </c>
      <c r="AI1301" t="s">
        <v>183</v>
      </c>
      <c r="AJ1301">
        <v>90</v>
      </c>
      <c r="AK1301" t="s">
        <v>138</v>
      </c>
      <c r="AL1301" t="s">
        <v>184</v>
      </c>
      <c r="AM1301">
        <v>1</v>
      </c>
      <c r="AN1301" t="s">
        <v>138</v>
      </c>
    </row>
    <row r="1302" spans="1:40">
      <c r="A1302" s="26">
        <v>41507.634496701387</v>
      </c>
      <c r="B1302" t="s">
        <v>130</v>
      </c>
      <c r="C1302" t="s">
        <v>479</v>
      </c>
      <c r="D1302" t="s">
        <v>1503</v>
      </c>
      <c r="E1302" t="s">
        <v>132</v>
      </c>
      <c r="F1302" t="s">
        <v>133</v>
      </c>
      <c r="G1302" t="s">
        <v>134</v>
      </c>
      <c r="H1302" t="s">
        <v>186</v>
      </c>
      <c r="I1302">
        <v>33</v>
      </c>
      <c r="J1302" t="s">
        <v>138</v>
      </c>
      <c r="K1302" t="s">
        <v>187</v>
      </c>
      <c r="L1302">
        <v>33</v>
      </c>
      <c r="M1302" t="s">
        <v>138</v>
      </c>
      <c r="N1302" t="s">
        <v>188</v>
      </c>
      <c r="O1302">
        <v>34</v>
      </c>
      <c r="P1302" t="s">
        <v>138</v>
      </c>
      <c r="Q1302" t="s">
        <v>166</v>
      </c>
      <c r="R1302">
        <v>20</v>
      </c>
      <c r="S1302" t="s">
        <v>138</v>
      </c>
      <c r="T1302" t="s">
        <v>167</v>
      </c>
      <c r="U1302">
        <v>20</v>
      </c>
      <c r="V1302" t="s">
        <v>138</v>
      </c>
      <c r="W1302" t="s">
        <v>168</v>
      </c>
      <c r="X1302">
        <v>20</v>
      </c>
      <c r="Y1302" t="s">
        <v>138</v>
      </c>
      <c r="Z1302" t="s">
        <v>189</v>
      </c>
      <c r="AA1302">
        <v>20</v>
      </c>
      <c r="AB1302" t="s">
        <v>138</v>
      </c>
      <c r="AC1302" t="s">
        <v>190</v>
      </c>
      <c r="AD1302">
        <v>20</v>
      </c>
      <c r="AE1302" t="s">
        <v>138</v>
      </c>
      <c r="AF1302" t="s">
        <v>191</v>
      </c>
      <c r="AG1302">
        <v>20</v>
      </c>
      <c r="AH1302" t="s">
        <v>138</v>
      </c>
      <c r="AI1302" t="s">
        <v>170</v>
      </c>
      <c r="AJ1302">
        <v>115200</v>
      </c>
      <c r="AK1302" t="s">
        <v>138</v>
      </c>
      <c r="AL1302" t="s">
        <v>171</v>
      </c>
      <c r="AM1302">
        <v>12000</v>
      </c>
      <c r="AN1302" t="s">
        <v>138</v>
      </c>
    </row>
    <row r="1303" spans="1:40">
      <c r="A1303" s="26">
        <v>41507.634496701387</v>
      </c>
      <c r="B1303" t="s">
        <v>130</v>
      </c>
      <c r="C1303" t="s">
        <v>479</v>
      </c>
      <c r="D1303" t="s">
        <v>1504</v>
      </c>
      <c r="E1303" t="s">
        <v>193</v>
      </c>
      <c r="F1303" t="s">
        <v>194</v>
      </c>
      <c r="G1303" t="s">
        <v>195</v>
      </c>
    </row>
    <row r="1304" spans="1:40">
      <c r="A1304" s="26">
        <v>41507.634496701387</v>
      </c>
      <c r="B1304" t="s">
        <v>130</v>
      </c>
      <c r="C1304" t="s">
        <v>479</v>
      </c>
      <c r="D1304" t="s">
        <v>1505</v>
      </c>
      <c r="E1304" t="s">
        <v>193</v>
      </c>
      <c r="F1304" t="s">
        <v>1506</v>
      </c>
      <c r="G1304" t="s">
        <v>1507</v>
      </c>
      <c r="H1304" t="s">
        <v>1508</v>
      </c>
    </row>
    <row r="1305" spans="1:40">
      <c r="A1305" s="26">
        <v>41507.634496701387</v>
      </c>
      <c r="B1305" t="s">
        <v>130</v>
      </c>
      <c r="C1305" t="s">
        <v>258</v>
      </c>
      <c r="D1305" t="s">
        <v>1509</v>
      </c>
    </row>
    <row r="1306" spans="1:40">
      <c r="A1306" s="26">
        <v>41507.634496701387</v>
      </c>
      <c r="B1306" t="s">
        <v>130</v>
      </c>
      <c r="C1306" t="s">
        <v>258</v>
      </c>
      <c r="D1306" t="s">
        <v>1510</v>
      </c>
      <c r="E1306" t="s">
        <v>132</v>
      </c>
      <c r="F1306" t="s">
        <v>133</v>
      </c>
      <c r="G1306" t="s">
        <v>134</v>
      </c>
      <c r="H1306" t="s">
        <v>135</v>
      </c>
      <c r="I1306">
        <v>240000</v>
      </c>
      <c r="J1306" t="s">
        <v>136</v>
      </c>
      <c r="K1306">
        <v>240000</v>
      </c>
      <c r="L1306" t="s">
        <v>137</v>
      </c>
      <c r="M1306">
        <v>500</v>
      </c>
      <c r="N1306" t="s">
        <v>138</v>
      </c>
      <c r="O1306" t="s">
        <v>139</v>
      </c>
      <c r="P1306">
        <v>300</v>
      </c>
      <c r="Q1306" t="s">
        <v>138</v>
      </c>
    </row>
    <row r="1307" spans="1:40">
      <c r="A1307" s="26">
        <v>41507.634496701387</v>
      </c>
      <c r="B1307" t="s">
        <v>130</v>
      </c>
      <c r="C1307" t="s">
        <v>258</v>
      </c>
      <c r="D1307" t="s">
        <v>1511</v>
      </c>
      <c r="E1307" t="s">
        <v>132</v>
      </c>
      <c r="F1307" t="s">
        <v>133</v>
      </c>
      <c r="G1307" t="s">
        <v>134</v>
      </c>
      <c r="H1307" t="s">
        <v>142</v>
      </c>
      <c r="I1307">
        <v>49</v>
      </c>
      <c r="J1307" t="s">
        <v>138</v>
      </c>
      <c r="K1307" t="s">
        <v>143</v>
      </c>
      <c r="L1307">
        <v>130</v>
      </c>
      <c r="M1307" t="s">
        <v>138</v>
      </c>
      <c r="N1307" t="s">
        <v>144</v>
      </c>
      <c r="O1307">
        <v>180</v>
      </c>
      <c r="P1307" t="s">
        <v>138</v>
      </c>
      <c r="Q1307" t="s">
        <v>145</v>
      </c>
      <c r="R1307">
        <v>140</v>
      </c>
      <c r="S1307" t="s">
        <v>138</v>
      </c>
      <c r="T1307" t="s">
        <v>146</v>
      </c>
      <c r="U1307">
        <v>80</v>
      </c>
      <c r="V1307" t="s">
        <v>138</v>
      </c>
      <c r="W1307" t="s">
        <v>147</v>
      </c>
      <c r="X1307">
        <v>101</v>
      </c>
      <c r="Y1307" t="s">
        <v>138</v>
      </c>
      <c r="Z1307" t="s">
        <v>148</v>
      </c>
      <c r="AA1307">
        <v>190</v>
      </c>
      <c r="AB1307" t="s">
        <v>138</v>
      </c>
      <c r="AC1307" t="s">
        <v>149</v>
      </c>
      <c r="AD1307">
        <v>20</v>
      </c>
      <c r="AE1307" t="s">
        <v>138</v>
      </c>
    </row>
    <row r="1308" spans="1:40">
      <c r="A1308" s="26">
        <v>41507.634496701387</v>
      </c>
      <c r="B1308" t="s">
        <v>130</v>
      </c>
      <c r="C1308" t="s">
        <v>258</v>
      </c>
      <c r="D1308" t="s">
        <v>1512</v>
      </c>
    </row>
    <row r="1309" spans="1:40">
      <c r="A1309" s="26">
        <v>41507.634496701387</v>
      </c>
      <c r="B1309" t="s">
        <v>130</v>
      </c>
      <c r="C1309" t="s">
        <v>258</v>
      </c>
      <c r="D1309" t="s">
        <v>1513</v>
      </c>
      <c r="E1309" t="s">
        <v>132</v>
      </c>
      <c r="F1309" t="s">
        <v>133</v>
      </c>
      <c r="G1309" t="s">
        <v>134</v>
      </c>
      <c r="H1309" t="s">
        <v>152</v>
      </c>
      <c r="I1309">
        <v>50</v>
      </c>
      <c r="J1309" t="s">
        <v>138</v>
      </c>
      <c r="K1309" t="s">
        <v>153</v>
      </c>
      <c r="L1309">
        <v>50</v>
      </c>
      <c r="M1309" t="s">
        <v>138</v>
      </c>
      <c r="N1309" t="s">
        <v>154</v>
      </c>
      <c r="O1309">
        <v>50</v>
      </c>
      <c r="P1309" t="s">
        <v>138</v>
      </c>
    </row>
    <row r="1310" spans="1:40">
      <c r="A1310" s="26">
        <v>41507.634496701387</v>
      </c>
      <c r="B1310" t="s">
        <v>130</v>
      </c>
      <c r="C1310" t="s">
        <v>258</v>
      </c>
      <c r="D1310" t="s">
        <v>1514</v>
      </c>
      <c r="E1310" t="s">
        <v>132</v>
      </c>
      <c r="F1310" t="s">
        <v>133</v>
      </c>
      <c r="G1310" t="s">
        <v>134</v>
      </c>
      <c r="H1310" t="s">
        <v>156</v>
      </c>
      <c r="I1310">
        <v>35</v>
      </c>
      <c r="J1310" t="s">
        <v>138</v>
      </c>
      <c r="K1310" t="s">
        <v>157</v>
      </c>
      <c r="L1310">
        <v>5</v>
      </c>
      <c r="M1310" t="s">
        <v>138</v>
      </c>
      <c r="N1310" t="s">
        <v>158</v>
      </c>
      <c r="O1310">
        <v>60</v>
      </c>
      <c r="P1310" t="s">
        <v>138</v>
      </c>
    </row>
    <row r="1311" spans="1:40">
      <c r="A1311" s="26">
        <v>41507.634496701387</v>
      </c>
      <c r="B1311" t="s">
        <v>130</v>
      </c>
      <c r="C1311" t="s">
        <v>258</v>
      </c>
      <c r="D1311" t="s">
        <v>1515</v>
      </c>
      <c r="E1311" t="s">
        <v>132</v>
      </c>
      <c r="F1311" t="s">
        <v>133</v>
      </c>
      <c r="G1311" t="s">
        <v>134</v>
      </c>
      <c r="H1311" t="s">
        <v>160</v>
      </c>
      <c r="I1311">
        <v>1</v>
      </c>
      <c r="J1311" t="s">
        <v>138</v>
      </c>
    </row>
    <row r="1312" spans="1:40">
      <c r="A1312" s="26">
        <v>41507.634496701387</v>
      </c>
      <c r="B1312" t="s">
        <v>130</v>
      </c>
      <c r="C1312" t="s">
        <v>258</v>
      </c>
      <c r="D1312" t="s">
        <v>1516</v>
      </c>
      <c r="E1312" t="s">
        <v>132</v>
      </c>
      <c r="F1312" t="s">
        <v>133</v>
      </c>
      <c r="G1312" t="s">
        <v>134</v>
      </c>
      <c r="H1312" t="s">
        <v>162</v>
      </c>
      <c r="I1312">
        <v>30</v>
      </c>
      <c r="J1312" t="s">
        <v>138</v>
      </c>
      <c r="K1312" t="s">
        <v>163</v>
      </c>
      <c r="L1312">
        <v>30</v>
      </c>
      <c r="M1312" t="s">
        <v>138</v>
      </c>
      <c r="N1312" t="s">
        <v>164</v>
      </c>
      <c r="O1312">
        <v>30</v>
      </c>
      <c r="P1312" t="s">
        <v>138</v>
      </c>
      <c r="Q1312" t="s">
        <v>165</v>
      </c>
      <c r="R1312">
        <v>10</v>
      </c>
      <c r="S1312" t="s">
        <v>138</v>
      </c>
      <c r="T1312" t="s">
        <v>166</v>
      </c>
      <c r="U1312">
        <v>20</v>
      </c>
      <c r="V1312" t="s">
        <v>138</v>
      </c>
      <c r="W1312" t="s">
        <v>167</v>
      </c>
      <c r="X1312">
        <v>20</v>
      </c>
      <c r="Y1312" t="s">
        <v>138</v>
      </c>
      <c r="Z1312" t="s">
        <v>168</v>
      </c>
      <c r="AA1312">
        <v>20</v>
      </c>
      <c r="AB1312" t="s">
        <v>138</v>
      </c>
      <c r="AC1312" t="s">
        <v>169</v>
      </c>
      <c r="AD1312">
        <v>20</v>
      </c>
      <c r="AE1312" t="s">
        <v>138</v>
      </c>
      <c r="AF1312" t="s">
        <v>170</v>
      </c>
      <c r="AG1312">
        <v>115200</v>
      </c>
      <c r="AH1312" t="s">
        <v>138</v>
      </c>
      <c r="AI1312" t="s">
        <v>171</v>
      </c>
      <c r="AJ1312">
        <v>12000</v>
      </c>
      <c r="AK1312" t="s">
        <v>138</v>
      </c>
      <c r="AL1312" t="s">
        <v>172</v>
      </c>
      <c r="AM1312">
        <v>30000</v>
      </c>
      <c r="AN1312" t="s">
        <v>138</v>
      </c>
    </row>
    <row r="1313" spans="1:40">
      <c r="A1313" s="26">
        <v>41507.634496701387</v>
      </c>
      <c r="B1313" t="s">
        <v>130</v>
      </c>
      <c r="C1313" t="s">
        <v>258</v>
      </c>
      <c r="D1313" t="s">
        <v>1517</v>
      </c>
      <c r="E1313" t="s">
        <v>132</v>
      </c>
      <c r="F1313" t="s">
        <v>133</v>
      </c>
      <c r="G1313" t="s">
        <v>134</v>
      </c>
      <c r="H1313" t="s">
        <v>174</v>
      </c>
      <c r="I1313">
        <v>60</v>
      </c>
      <c r="J1313" t="s">
        <v>138</v>
      </c>
      <c r="K1313" t="s">
        <v>175</v>
      </c>
      <c r="L1313">
        <v>40</v>
      </c>
      <c r="M1313" t="s">
        <v>138</v>
      </c>
      <c r="N1313" t="s">
        <v>176</v>
      </c>
      <c r="O1313">
        <v>50</v>
      </c>
      <c r="P1313" t="s">
        <v>138</v>
      </c>
      <c r="Q1313" t="s">
        <v>177</v>
      </c>
      <c r="R1313">
        <v>40</v>
      </c>
      <c r="S1313" t="s">
        <v>138</v>
      </c>
      <c r="T1313" t="s">
        <v>178</v>
      </c>
      <c r="U1313">
        <v>60</v>
      </c>
      <c r="V1313" t="s">
        <v>138</v>
      </c>
      <c r="W1313" t="s">
        <v>179</v>
      </c>
      <c r="X1313">
        <v>50</v>
      </c>
      <c r="Y1313" t="s">
        <v>138</v>
      </c>
      <c r="Z1313" t="s">
        <v>180</v>
      </c>
      <c r="AA1313">
        <v>50</v>
      </c>
      <c r="AB1313" t="s">
        <v>138</v>
      </c>
      <c r="AC1313" t="s">
        <v>181</v>
      </c>
      <c r="AD1313">
        <v>35</v>
      </c>
      <c r="AE1313" t="s">
        <v>138</v>
      </c>
      <c r="AF1313" t="s">
        <v>182</v>
      </c>
      <c r="AG1313">
        <v>8</v>
      </c>
      <c r="AH1313" t="s">
        <v>138</v>
      </c>
      <c r="AI1313" t="s">
        <v>183</v>
      </c>
      <c r="AJ1313">
        <v>90</v>
      </c>
      <c r="AK1313" t="s">
        <v>138</v>
      </c>
      <c r="AL1313" t="s">
        <v>184</v>
      </c>
      <c r="AM1313">
        <v>1</v>
      </c>
      <c r="AN1313" t="s">
        <v>138</v>
      </c>
    </row>
    <row r="1314" spans="1:40">
      <c r="A1314" s="26">
        <v>41507.634496701387</v>
      </c>
      <c r="B1314" t="s">
        <v>130</v>
      </c>
      <c r="C1314" t="s">
        <v>258</v>
      </c>
      <c r="D1314" t="s">
        <v>1518</v>
      </c>
      <c r="E1314" t="s">
        <v>132</v>
      </c>
      <c r="F1314" t="s">
        <v>133</v>
      </c>
      <c r="G1314" t="s">
        <v>134</v>
      </c>
      <c r="H1314" t="s">
        <v>186</v>
      </c>
      <c r="I1314">
        <v>33</v>
      </c>
      <c r="J1314" t="s">
        <v>138</v>
      </c>
      <c r="K1314" t="s">
        <v>187</v>
      </c>
      <c r="L1314">
        <v>33</v>
      </c>
      <c r="M1314" t="s">
        <v>138</v>
      </c>
      <c r="N1314" t="s">
        <v>188</v>
      </c>
      <c r="O1314">
        <v>34</v>
      </c>
      <c r="P1314" t="s">
        <v>138</v>
      </c>
      <c r="Q1314" t="s">
        <v>166</v>
      </c>
      <c r="R1314">
        <v>20</v>
      </c>
      <c r="S1314" t="s">
        <v>138</v>
      </c>
      <c r="T1314" t="s">
        <v>167</v>
      </c>
      <c r="U1314">
        <v>20</v>
      </c>
      <c r="V1314" t="s">
        <v>138</v>
      </c>
      <c r="W1314" t="s">
        <v>168</v>
      </c>
      <c r="X1314">
        <v>20</v>
      </c>
      <c r="Y1314" t="s">
        <v>138</v>
      </c>
      <c r="Z1314" t="s">
        <v>189</v>
      </c>
      <c r="AA1314">
        <v>20</v>
      </c>
      <c r="AB1314" t="s">
        <v>138</v>
      </c>
      <c r="AC1314" t="s">
        <v>190</v>
      </c>
      <c r="AD1314">
        <v>20</v>
      </c>
      <c r="AE1314" t="s">
        <v>138</v>
      </c>
      <c r="AF1314" t="s">
        <v>191</v>
      </c>
      <c r="AG1314">
        <v>20</v>
      </c>
      <c r="AH1314" t="s">
        <v>138</v>
      </c>
      <c r="AI1314" t="s">
        <v>170</v>
      </c>
      <c r="AJ1314">
        <v>115200</v>
      </c>
      <c r="AK1314" t="s">
        <v>138</v>
      </c>
      <c r="AL1314" t="s">
        <v>171</v>
      </c>
      <c r="AM1314">
        <v>12000</v>
      </c>
      <c r="AN1314" t="s">
        <v>138</v>
      </c>
    </row>
    <row r="1315" spans="1:40">
      <c r="A1315" s="26">
        <v>41507.634496701387</v>
      </c>
      <c r="B1315" t="s">
        <v>130</v>
      </c>
      <c r="C1315" t="s">
        <v>258</v>
      </c>
      <c r="D1315" t="s">
        <v>1519</v>
      </c>
      <c r="E1315" t="s">
        <v>193</v>
      </c>
      <c r="F1315" t="s">
        <v>194</v>
      </c>
      <c r="G1315" t="s">
        <v>195</v>
      </c>
    </row>
    <row r="1316" spans="1:40">
      <c r="A1316" s="26">
        <v>41507.634496701387</v>
      </c>
      <c r="B1316" t="s">
        <v>130</v>
      </c>
      <c r="C1316" t="s">
        <v>258</v>
      </c>
      <c r="D1316" t="s">
        <v>1520</v>
      </c>
      <c r="E1316" t="s">
        <v>193</v>
      </c>
      <c r="F1316" t="s">
        <v>1521</v>
      </c>
      <c r="G1316" t="s">
        <v>1522</v>
      </c>
      <c r="H1316" t="s">
        <v>1523</v>
      </c>
    </row>
    <row r="1317" spans="1:40">
      <c r="A1317" s="26">
        <v>41507.634496874998</v>
      </c>
      <c r="B1317" t="s">
        <v>130</v>
      </c>
      <c r="C1317" t="s">
        <v>237</v>
      </c>
      <c r="D1317" t="s">
        <v>1524</v>
      </c>
    </row>
    <row r="1318" spans="1:40">
      <c r="A1318" s="26">
        <v>41507.634496874998</v>
      </c>
      <c r="B1318" t="s">
        <v>130</v>
      </c>
      <c r="C1318" t="s">
        <v>237</v>
      </c>
      <c r="D1318" t="s">
        <v>1525</v>
      </c>
      <c r="E1318" t="s">
        <v>132</v>
      </c>
      <c r="F1318" t="s">
        <v>133</v>
      </c>
      <c r="G1318" t="s">
        <v>134</v>
      </c>
      <c r="H1318" t="s">
        <v>135</v>
      </c>
      <c r="I1318">
        <v>240000</v>
      </c>
      <c r="J1318" t="s">
        <v>136</v>
      </c>
      <c r="K1318">
        <v>240000</v>
      </c>
      <c r="L1318" t="s">
        <v>137</v>
      </c>
      <c r="M1318">
        <v>500</v>
      </c>
      <c r="N1318" t="s">
        <v>138</v>
      </c>
      <c r="O1318" t="s">
        <v>139</v>
      </c>
      <c r="P1318">
        <v>300</v>
      </c>
      <c r="Q1318" t="s">
        <v>138</v>
      </c>
    </row>
    <row r="1319" spans="1:40">
      <c r="A1319" s="26">
        <v>41507.634496874998</v>
      </c>
      <c r="B1319" t="s">
        <v>130</v>
      </c>
      <c r="C1319" t="s">
        <v>237</v>
      </c>
      <c r="D1319" t="s">
        <v>1526</v>
      </c>
      <c r="E1319" t="s">
        <v>132</v>
      </c>
      <c r="F1319" t="s">
        <v>133</v>
      </c>
      <c r="G1319" t="s">
        <v>134</v>
      </c>
      <c r="H1319" t="s">
        <v>142</v>
      </c>
      <c r="I1319">
        <v>49</v>
      </c>
      <c r="J1319" t="s">
        <v>138</v>
      </c>
      <c r="K1319" t="s">
        <v>143</v>
      </c>
      <c r="L1319">
        <v>130</v>
      </c>
      <c r="M1319" t="s">
        <v>138</v>
      </c>
      <c r="N1319" t="s">
        <v>144</v>
      </c>
      <c r="O1319">
        <v>180</v>
      </c>
      <c r="P1319" t="s">
        <v>138</v>
      </c>
      <c r="Q1319" t="s">
        <v>145</v>
      </c>
      <c r="R1319">
        <v>140</v>
      </c>
      <c r="S1319" t="s">
        <v>138</v>
      </c>
      <c r="T1319" t="s">
        <v>146</v>
      </c>
      <c r="U1319">
        <v>80</v>
      </c>
      <c r="V1319" t="s">
        <v>138</v>
      </c>
      <c r="W1319" t="s">
        <v>147</v>
      </c>
      <c r="X1319">
        <v>101</v>
      </c>
      <c r="Y1319" t="s">
        <v>138</v>
      </c>
      <c r="Z1319" t="s">
        <v>148</v>
      </c>
      <c r="AA1319">
        <v>190</v>
      </c>
      <c r="AB1319" t="s">
        <v>138</v>
      </c>
      <c r="AC1319" t="s">
        <v>149</v>
      </c>
      <c r="AD1319">
        <v>20</v>
      </c>
      <c r="AE1319" t="s">
        <v>138</v>
      </c>
    </row>
    <row r="1320" spans="1:40">
      <c r="A1320" s="26">
        <v>41507.634496874998</v>
      </c>
      <c r="B1320" t="s">
        <v>130</v>
      </c>
      <c r="C1320" t="s">
        <v>237</v>
      </c>
      <c r="D1320" t="s">
        <v>1527</v>
      </c>
    </row>
    <row r="1321" spans="1:40">
      <c r="A1321" s="26">
        <v>41507.634496874998</v>
      </c>
      <c r="B1321" t="s">
        <v>130</v>
      </c>
      <c r="C1321" t="s">
        <v>237</v>
      </c>
      <c r="D1321" t="s">
        <v>1528</v>
      </c>
      <c r="E1321" t="s">
        <v>132</v>
      </c>
      <c r="F1321" t="s">
        <v>133</v>
      </c>
      <c r="G1321" t="s">
        <v>134</v>
      </c>
      <c r="H1321" t="s">
        <v>152</v>
      </c>
      <c r="I1321">
        <v>50</v>
      </c>
      <c r="J1321" t="s">
        <v>138</v>
      </c>
      <c r="K1321" t="s">
        <v>153</v>
      </c>
      <c r="L1321">
        <v>50</v>
      </c>
      <c r="M1321" t="s">
        <v>138</v>
      </c>
      <c r="N1321" t="s">
        <v>154</v>
      </c>
      <c r="O1321">
        <v>50</v>
      </c>
      <c r="P1321" t="s">
        <v>138</v>
      </c>
    </row>
    <row r="1322" spans="1:40">
      <c r="A1322" s="26">
        <v>41507.634496874998</v>
      </c>
      <c r="B1322" t="s">
        <v>130</v>
      </c>
      <c r="C1322" t="s">
        <v>237</v>
      </c>
      <c r="D1322" t="s">
        <v>1529</v>
      </c>
      <c r="E1322" t="s">
        <v>132</v>
      </c>
      <c r="F1322" t="s">
        <v>133</v>
      </c>
      <c r="G1322" t="s">
        <v>134</v>
      </c>
      <c r="H1322" t="s">
        <v>156</v>
      </c>
      <c r="I1322">
        <v>35</v>
      </c>
      <c r="J1322" t="s">
        <v>138</v>
      </c>
      <c r="K1322" t="s">
        <v>157</v>
      </c>
      <c r="L1322">
        <v>5</v>
      </c>
      <c r="M1322" t="s">
        <v>138</v>
      </c>
      <c r="N1322" t="s">
        <v>158</v>
      </c>
      <c r="O1322">
        <v>60</v>
      </c>
      <c r="P1322" t="s">
        <v>138</v>
      </c>
    </row>
    <row r="1323" spans="1:40">
      <c r="A1323" s="26">
        <v>41507.634496874998</v>
      </c>
      <c r="B1323" t="s">
        <v>130</v>
      </c>
      <c r="C1323" t="s">
        <v>237</v>
      </c>
      <c r="D1323" t="s">
        <v>1530</v>
      </c>
      <c r="E1323" t="s">
        <v>132</v>
      </c>
      <c r="F1323" t="s">
        <v>133</v>
      </c>
      <c r="G1323" t="s">
        <v>134</v>
      </c>
      <c r="H1323" t="s">
        <v>160</v>
      </c>
      <c r="I1323">
        <v>1</v>
      </c>
      <c r="J1323" t="s">
        <v>138</v>
      </c>
    </row>
    <row r="1324" spans="1:40">
      <c r="A1324" s="26">
        <v>41507.634496874998</v>
      </c>
      <c r="B1324" t="s">
        <v>130</v>
      </c>
      <c r="C1324" t="s">
        <v>237</v>
      </c>
      <c r="D1324" t="s">
        <v>1531</v>
      </c>
      <c r="E1324" t="s">
        <v>132</v>
      </c>
      <c r="F1324" t="s">
        <v>133</v>
      </c>
      <c r="G1324" t="s">
        <v>134</v>
      </c>
      <c r="H1324" t="s">
        <v>162</v>
      </c>
      <c r="I1324">
        <v>30</v>
      </c>
      <c r="J1324" t="s">
        <v>138</v>
      </c>
      <c r="K1324" t="s">
        <v>163</v>
      </c>
      <c r="L1324">
        <v>30</v>
      </c>
      <c r="M1324" t="s">
        <v>138</v>
      </c>
      <c r="N1324" t="s">
        <v>164</v>
      </c>
      <c r="O1324">
        <v>30</v>
      </c>
      <c r="P1324" t="s">
        <v>138</v>
      </c>
      <c r="Q1324" t="s">
        <v>165</v>
      </c>
      <c r="R1324">
        <v>10</v>
      </c>
      <c r="S1324" t="s">
        <v>138</v>
      </c>
      <c r="T1324" t="s">
        <v>166</v>
      </c>
      <c r="U1324">
        <v>20</v>
      </c>
      <c r="V1324" t="s">
        <v>138</v>
      </c>
      <c r="W1324" t="s">
        <v>167</v>
      </c>
      <c r="X1324">
        <v>20</v>
      </c>
      <c r="Y1324" t="s">
        <v>138</v>
      </c>
      <c r="Z1324" t="s">
        <v>168</v>
      </c>
      <c r="AA1324">
        <v>20</v>
      </c>
      <c r="AB1324" t="s">
        <v>138</v>
      </c>
      <c r="AC1324" t="s">
        <v>169</v>
      </c>
      <c r="AD1324">
        <v>20</v>
      </c>
      <c r="AE1324" t="s">
        <v>138</v>
      </c>
      <c r="AF1324" t="s">
        <v>170</v>
      </c>
      <c r="AG1324">
        <v>115200</v>
      </c>
      <c r="AH1324" t="s">
        <v>138</v>
      </c>
      <c r="AI1324" t="s">
        <v>171</v>
      </c>
      <c r="AJ1324">
        <v>12000</v>
      </c>
      <c r="AK1324" t="s">
        <v>138</v>
      </c>
      <c r="AL1324" t="s">
        <v>172</v>
      </c>
      <c r="AM1324">
        <v>30000</v>
      </c>
      <c r="AN1324" t="s">
        <v>138</v>
      </c>
    </row>
    <row r="1325" spans="1:40">
      <c r="A1325" s="26">
        <v>41507.634496874998</v>
      </c>
      <c r="B1325" t="s">
        <v>130</v>
      </c>
      <c r="C1325" t="s">
        <v>237</v>
      </c>
      <c r="D1325" t="s">
        <v>1532</v>
      </c>
      <c r="E1325" t="s">
        <v>132</v>
      </c>
      <c r="F1325" t="s">
        <v>133</v>
      </c>
      <c r="G1325" t="s">
        <v>134</v>
      </c>
      <c r="H1325" t="s">
        <v>174</v>
      </c>
      <c r="I1325">
        <v>60</v>
      </c>
      <c r="J1325" t="s">
        <v>138</v>
      </c>
      <c r="K1325" t="s">
        <v>175</v>
      </c>
      <c r="L1325">
        <v>40</v>
      </c>
      <c r="M1325" t="s">
        <v>138</v>
      </c>
      <c r="N1325" t="s">
        <v>176</v>
      </c>
      <c r="O1325">
        <v>50</v>
      </c>
      <c r="P1325" t="s">
        <v>138</v>
      </c>
      <c r="Q1325" t="s">
        <v>177</v>
      </c>
      <c r="R1325">
        <v>40</v>
      </c>
      <c r="S1325" t="s">
        <v>138</v>
      </c>
      <c r="T1325" t="s">
        <v>178</v>
      </c>
      <c r="U1325">
        <v>60</v>
      </c>
      <c r="V1325" t="s">
        <v>138</v>
      </c>
      <c r="W1325" t="s">
        <v>179</v>
      </c>
      <c r="X1325">
        <v>50</v>
      </c>
      <c r="Y1325" t="s">
        <v>138</v>
      </c>
      <c r="Z1325" t="s">
        <v>180</v>
      </c>
      <c r="AA1325">
        <v>50</v>
      </c>
      <c r="AB1325" t="s">
        <v>138</v>
      </c>
      <c r="AC1325" t="s">
        <v>181</v>
      </c>
      <c r="AD1325">
        <v>35</v>
      </c>
      <c r="AE1325" t="s">
        <v>138</v>
      </c>
      <c r="AF1325" t="s">
        <v>182</v>
      </c>
      <c r="AG1325">
        <v>8</v>
      </c>
      <c r="AH1325" t="s">
        <v>138</v>
      </c>
      <c r="AI1325" t="s">
        <v>183</v>
      </c>
      <c r="AJ1325">
        <v>90</v>
      </c>
      <c r="AK1325" t="s">
        <v>138</v>
      </c>
      <c r="AL1325" t="s">
        <v>184</v>
      </c>
      <c r="AM1325">
        <v>1</v>
      </c>
      <c r="AN1325" t="s">
        <v>138</v>
      </c>
    </row>
    <row r="1326" spans="1:40">
      <c r="A1326" s="26">
        <v>41507.634496874998</v>
      </c>
      <c r="B1326" t="s">
        <v>130</v>
      </c>
      <c r="C1326" t="s">
        <v>237</v>
      </c>
      <c r="D1326" t="s">
        <v>1533</v>
      </c>
      <c r="E1326" t="s">
        <v>132</v>
      </c>
      <c r="F1326" t="s">
        <v>133</v>
      </c>
      <c r="G1326" t="s">
        <v>134</v>
      </c>
      <c r="H1326" t="s">
        <v>186</v>
      </c>
      <c r="I1326">
        <v>33</v>
      </c>
      <c r="J1326" t="s">
        <v>138</v>
      </c>
      <c r="K1326" t="s">
        <v>187</v>
      </c>
      <c r="L1326">
        <v>33</v>
      </c>
      <c r="M1326" t="s">
        <v>138</v>
      </c>
      <c r="N1326" t="s">
        <v>188</v>
      </c>
      <c r="O1326">
        <v>34</v>
      </c>
      <c r="P1326" t="s">
        <v>138</v>
      </c>
      <c r="Q1326" t="s">
        <v>166</v>
      </c>
      <c r="R1326">
        <v>20</v>
      </c>
      <c r="S1326" t="s">
        <v>138</v>
      </c>
      <c r="T1326" t="s">
        <v>167</v>
      </c>
      <c r="U1326">
        <v>20</v>
      </c>
      <c r="V1326" t="s">
        <v>138</v>
      </c>
      <c r="W1326" t="s">
        <v>168</v>
      </c>
      <c r="X1326">
        <v>20</v>
      </c>
      <c r="Y1326" t="s">
        <v>138</v>
      </c>
      <c r="Z1326" t="s">
        <v>189</v>
      </c>
      <c r="AA1326">
        <v>20</v>
      </c>
      <c r="AB1326" t="s">
        <v>138</v>
      </c>
      <c r="AC1326" t="s">
        <v>190</v>
      </c>
      <c r="AD1326">
        <v>20</v>
      </c>
      <c r="AE1326" t="s">
        <v>138</v>
      </c>
      <c r="AF1326" t="s">
        <v>191</v>
      </c>
      <c r="AG1326">
        <v>20</v>
      </c>
      <c r="AH1326" t="s">
        <v>138</v>
      </c>
      <c r="AI1326" t="s">
        <v>170</v>
      </c>
      <c r="AJ1326">
        <v>115200</v>
      </c>
      <c r="AK1326" t="s">
        <v>138</v>
      </c>
      <c r="AL1326" t="s">
        <v>171</v>
      </c>
      <c r="AM1326">
        <v>12000</v>
      </c>
      <c r="AN1326" t="s">
        <v>138</v>
      </c>
    </row>
    <row r="1327" spans="1:40">
      <c r="A1327" s="26">
        <v>41507.634496874998</v>
      </c>
      <c r="B1327" t="s">
        <v>130</v>
      </c>
      <c r="C1327" t="s">
        <v>237</v>
      </c>
      <c r="D1327" t="s">
        <v>1534</v>
      </c>
      <c r="E1327" t="s">
        <v>193</v>
      </c>
      <c r="F1327" t="s">
        <v>194</v>
      </c>
      <c r="G1327" t="s">
        <v>195</v>
      </c>
    </row>
    <row r="1328" spans="1:40">
      <c r="A1328" s="26">
        <v>41507.634496874998</v>
      </c>
      <c r="B1328" t="s">
        <v>130</v>
      </c>
      <c r="C1328" t="s">
        <v>237</v>
      </c>
      <c r="D1328" t="s">
        <v>1535</v>
      </c>
      <c r="E1328" t="s">
        <v>193</v>
      </c>
      <c r="F1328" t="s">
        <v>1536</v>
      </c>
      <c r="G1328" t="s">
        <v>1537</v>
      </c>
      <c r="H1328" t="s">
        <v>1538</v>
      </c>
    </row>
    <row r="1329" spans="1:31">
      <c r="A1329" s="26">
        <v>41507.634496874998</v>
      </c>
      <c r="B1329" t="s">
        <v>130</v>
      </c>
      <c r="C1329" t="s">
        <v>293</v>
      </c>
      <c r="D1329" t="s">
        <v>1539</v>
      </c>
      <c r="E1329" t="s">
        <v>132</v>
      </c>
      <c r="F1329" t="s">
        <v>133</v>
      </c>
      <c r="G1329" t="s">
        <v>134</v>
      </c>
      <c r="H1329" t="s">
        <v>135</v>
      </c>
      <c r="I1329">
        <v>240000</v>
      </c>
      <c r="J1329" t="s">
        <v>136</v>
      </c>
      <c r="K1329">
        <v>240000</v>
      </c>
      <c r="L1329" t="s">
        <v>137</v>
      </c>
      <c r="M1329">
        <v>500</v>
      </c>
      <c r="N1329" t="s">
        <v>138</v>
      </c>
      <c r="O1329" t="s">
        <v>139</v>
      </c>
      <c r="P1329">
        <v>300</v>
      </c>
      <c r="Q1329" t="s">
        <v>138</v>
      </c>
    </row>
    <row r="1330" spans="1:31">
      <c r="A1330" s="26">
        <v>41507.634496874998</v>
      </c>
      <c r="B1330" t="s">
        <v>130</v>
      </c>
      <c r="C1330" t="s">
        <v>293</v>
      </c>
      <c r="D1330" t="s">
        <v>1540</v>
      </c>
    </row>
    <row r="1331" spans="1:31">
      <c r="A1331" s="26">
        <v>41507.634496874998</v>
      </c>
      <c r="B1331" t="s">
        <v>130</v>
      </c>
      <c r="C1331" t="s">
        <v>479</v>
      </c>
      <c r="D1331" t="s">
        <v>1541</v>
      </c>
      <c r="E1331" t="s">
        <v>132</v>
      </c>
      <c r="F1331" t="s">
        <v>133</v>
      </c>
      <c r="G1331" t="s">
        <v>134</v>
      </c>
      <c r="H1331" t="s">
        <v>135</v>
      </c>
      <c r="I1331">
        <v>240000</v>
      </c>
      <c r="J1331" t="s">
        <v>136</v>
      </c>
      <c r="K1331">
        <v>240000</v>
      </c>
      <c r="L1331" t="s">
        <v>137</v>
      </c>
      <c r="M1331">
        <v>500</v>
      </c>
      <c r="N1331" t="s">
        <v>138</v>
      </c>
      <c r="O1331" t="s">
        <v>139</v>
      </c>
      <c r="P1331">
        <v>300</v>
      </c>
      <c r="Q1331" t="s">
        <v>138</v>
      </c>
    </row>
    <row r="1332" spans="1:31">
      <c r="A1332" s="26">
        <v>41507.634496874998</v>
      </c>
      <c r="B1332" t="s">
        <v>130</v>
      </c>
      <c r="C1332" t="s">
        <v>479</v>
      </c>
      <c r="D1332" t="s">
        <v>1542</v>
      </c>
      <c r="E1332" t="s">
        <v>132</v>
      </c>
      <c r="F1332" t="s">
        <v>133</v>
      </c>
      <c r="G1332" t="s">
        <v>134</v>
      </c>
      <c r="H1332" t="s">
        <v>142</v>
      </c>
      <c r="I1332">
        <v>49</v>
      </c>
      <c r="J1332" t="s">
        <v>138</v>
      </c>
      <c r="K1332" t="s">
        <v>143</v>
      </c>
      <c r="L1332">
        <v>130</v>
      </c>
      <c r="M1332" t="s">
        <v>138</v>
      </c>
      <c r="N1332" t="s">
        <v>144</v>
      </c>
      <c r="O1332">
        <v>180</v>
      </c>
      <c r="P1332" t="s">
        <v>138</v>
      </c>
      <c r="Q1332" t="s">
        <v>145</v>
      </c>
      <c r="R1332">
        <v>140</v>
      </c>
      <c r="S1332" t="s">
        <v>138</v>
      </c>
      <c r="T1332" t="s">
        <v>146</v>
      </c>
      <c r="U1332">
        <v>80</v>
      </c>
      <c r="V1332" t="s">
        <v>138</v>
      </c>
      <c r="W1332" t="s">
        <v>147</v>
      </c>
      <c r="X1332">
        <v>101</v>
      </c>
      <c r="Y1332" t="s">
        <v>138</v>
      </c>
      <c r="Z1332" t="s">
        <v>148</v>
      </c>
      <c r="AA1332">
        <v>190</v>
      </c>
      <c r="AB1332" t="s">
        <v>138</v>
      </c>
      <c r="AC1332" t="s">
        <v>149</v>
      </c>
      <c r="AD1332">
        <v>20</v>
      </c>
      <c r="AE1332" t="s">
        <v>138</v>
      </c>
    </row>
    <row r="1333" spans="1:31">
      <c r="A1333" s="26">
        <v>41507.634496874998</v>
      </c>
      <c r="B1333" t="s">
        <v>130</v>
      </c>
      <c r="C1333" t="s">
        <v>479</v>
      </c>
      <c r="D1333" t="s">
        <v>1543</v>
      </c>
    </row>
    <row r="1334" spans="1:31">
      <c r="A1334" s="26">
        <v>41507.634496874998</v>
      </c>
      <c r="B1334" t="s">
        <v>130</v>
      </c>
      <c r="C1334" t="s">
        <v>479</v>
      </c>
      <c r="D1334" t="s">
        <v>1544</v>
      </c>
      <c r="E1334" t="s">
        <v>132</v>
      </c>
      <c r="F1334" t="s">
        <v>133</v>
      </c>
      <c r="G1334" t="s">
        <v>134</v>
      </c>
      <c r="H1334" t="s">
        <v>152</v>
      </c>
      <c r="I1334">
        <v>50</v>
      </c>
      <c r="J1334" t="s">
        <v>138</v>
      </c>
      <c r="K1334" t="s">
        <v>153</v>
      </c>
      <c r="L1334">
        <v>50</v>
      </c>
      <c r="M1334" t="s">
        <v>138</v>
      </c>
      <c r="N1334" t="s">
        <v>154</v>
      </c>
      <c r="O1334">
        <v>50</v>
      </c>
      <c r="P1334" t="s">
        <v>138</v>
      </c>
    </row>
    <row r="1335" spans="1:31">
      <c r="A1335" s="26">
        <v>41507.634496874998</v>
      </c>
      <c r="B1335" t="s">
        <v>130</v>
      </c>
      <c r="C1335" t="s">
        <v>479</v>
      </c>
      <c r="D1335" t="s">
        <v>1545</v>
      </c>
      <c r="E1335" t="s">
        <v>132</v>
      </c>
      <c r="F1335" t="s">
        <v>133</v>
      </c>
      <c r="G1335" t="s">
        <v>134</v>
      </c>
      <c r="H1335" t="s">
        <v>156</v>
      </c>
      <c r="I1335">
        <v>35</v>
      </c>
      <c r="J1335" t="s">
        <v>138</v>
      </c>
      <c r="K1335" t="s">
        <v>157</v>
      </c>
      <c r="L1335">
        <v>5</v>
      </c>
      <c r="M1335" t="s">
        <v>138</v>
      </c>
      <c r="N1335" t="s">
        <v>158</v>
      </c>
      <c r="O1335">
        <v>60</v>
      </c>
      <c r="P1335" t="s">
        <v>138</v>
      </c>
    </row>
    <row r="1336" spans="1:31">
      <c r="A1336" s="26">
        <v>41507.634496874998</v>
      </c>
      <c r="B1336" t="s">
        <v>130</v>
      </c>
      <c r="C1336" t="s">
        <v>479</v>
      </c>
      <c r="D1336" t="s">
        <v>1546</v>
      </c>
      <c r="E1336" t="s">
        <v>132</v>
      </c>
      <c r="F1336" t="s">
        <v>133</v>
      </c>
      <c r="G1336" t="s">
        <v>134</v>
      </c>
      <c r="H1336" t="s">
        <v>160</v>
      </c>
      <c r="I1336">
        <v>1</v>
      </c>
      <c r="J1336" t="s">
        <v>138</v>
      </c>
    </row>
    <row r="1337" spans="1:31">
      <c r="A1337" s="26">
        <v>41507.634496874998</v>
      </c>
      <c r="B1337" t="s">
        <v>130</v>
      </c>
      <c r="C1337" t="s">
        <v>479</v>
      </c>
      <c r="D1337" t="s">
        <v>1547</v>
      </c>
    </row>
    <row r="1338" spans="1:31">
      <c r="A1338" s="26">
        <v>41507.634496874998</v>
      </c>
      <c r="B1338" t="s">
        <v>130</v>
      </c>
      <c r="C1338" t="s">
        <v>258</v>
      </c>
      <c r="D1338" t="s">
        <v>1548</v>
      </c>
    </row>
    <row r="1339" spans="1:31">
      <c r="A1339" s="26">
        <v>41507.634496874998</v>
      </c>
      <c r="B1339" t="s">
        <v>130</v>
      </c>
      <c r="C1339" t="s">
        <v>258</v>
      </c>
      <c r="D1339" t="s">
        <v>1549</v>
      </c>
      <c r="E1339" t="s">
        <v>132</v>
      </c>
      <c r="F1339" t="s">
        <v>133</v>
      </c>
      <c r="G1339" t="s">
        <v>134</v>
      </c>
      <c r="H1339" t="s">
        <v>135</v>
      </c>
      <c r="I1339">
        <v>240000</v>
      </c>
      <c r="J1339" t="s">
        <v>136</v>
      </c>
      <c r="K1339">
        <v>240000</v>
      </c>
      <c r="L1339" t="s">
        <v>137</v>
      </c>
      <c r="M1339">
        <v>500</v>
      </c>
      <c r="N1339" t="s">
        <v>138</v>
      </c>
      <c r="O1339" t="s">
        <v>139</v>
      </c>
      <c r="P1339">
        <v>300</v>
      </c>
      <c r="Q1339" t="s">
        <v>138</v>
      </c>
    </row>
    <row r="1340" spans="1:31">
      <c r="A1340" s="26">
        <v>41507.634496874998</v>
      </c>
      <c r="B1340" t="s">
        <v>130</v>
      </c>
      <c r="C1340" t="s">
        <v>258</v>
      </c>
      <c r="D1340" t="s">
        <v>1550</v>
      </c>
      <c r="E1340" t="s">
        <v>132</v>
      </c>
      <c r="F1340" t="s">
        <v>133</v>
      </c>
      <c r="G1340" t="s">
        <v>134</v>
      </c>
      <c r="H1340" t="s">
        <v>142</v>
      </c>
      <c r="I1340">
        <v>49</v>
      </c>
      <c r="J1340" t="s">
        <v>138</v>
      </c>
      <c r="K1340" t="s">
        <v>143</v>
      </c>
      <c r="L1340">
        <v>130</v>
      </c>
      <c r="M1340" t="s">
        <v>138</v>
      </c>
      <c r="N1340" t="s">
        <v>144</v>
      </c>
      <c r="O1340">
        <v>180</v>
      </c>
      <c r="P1340" t="s">
        <v>138</v>
      </c>
      <c r="Q1340" t="s">
        <v>145</v>
      </c>
      <c r="R1340">
        <v>140</v>
      </c>
      <c r="S1340" t="s">
        <v>138</v>
      </c>
      <c r="T1340" t="s">
        <v>146</v>
      </c>
      <c r="U1340">
        <v>80</v>
      </c>
      <c r="V1340" t="s">
        <v>138</v>
      </c>
      <c r="W1340" t="s">
        <v>147</v>
      </c>
      <c r="X1340">
        <v>101</v>
      </c>
      <c r="Y1340" t="s">
        <v>138</v>
      </c>
      <c r="Z1340" t="s">
        <v>148</v>
      </c>
      <c r="AA1340">
        <v>190</v>
      </c>
      <c r="AB1340" t="s">
        <v>138</v>
      </c>
      <c r="AC1340" t="s">
        <v>149</v>
      </c>
      <c r="AD1340">
        <v>20</v>
      </c>
      <c r="AE1340" t="s">
        <v>138</v>
      </c>
    </row>
    <row r="1341" spans="1:31">
      <c r="A1341" s="26">
        <v>41507.634496874998</v>
      </c>
      <c r="B1341" t="s">
        <v>130</v>
      </c>
      <c r="C1341" t="s">
        <v>258</v>
      </c>
      <c r="D1341" t="s">
        <v>1551</v>
      </c>
    </row>
    <row r="1342" spans="1:31">
      <c r="A1342" s="26">
        <v>41507.634496886574</v>
      </c>
      <c r="B1342" t="s">
        <v>130</v>
      </c>
      <c r="C1342" t="s">
        <v>293</v>
      </c>
      <c r="D1342" t="s">
        <v>1552</v>
      </c>
      <c r="E1342" t="s">
        <v>132</v>
      </c>
      <c r="F1342" t="s">
        <v>133</v>
      </c>
      <c r="G1342" t="s">
        <v>134</v>
      </c>
      <c r="H1342" t="s">
        <v>142</v>
      </c>
      <c r="I1342">
        <v>49</v>
      </c>
      <c r="J1342" t="s">
        <v>138</v>
      </c>
      <c r="K1342" t="s">
        <v>143</v>
      </c>
      <c r="L1342">
        <v>130</v>
      </c>
      <c r="M1342" t="s">
        <v>138</v>
      </c>
      <c r="N1342" t="s">
        <v>144</v>
      </c>
      <c r="O1342">
        <v>180</v>
      </c>
      <c r="P1342" t="s">
        <v>138</v>
      </c>
      <c r="Q1342" t="s">
        <v>145</v>
      </c>
      <c r="R1342">
        <v>140</v>
      </c>
      <c r="S1342" t="s">
        <v>138</v>
      </c>
      <c r="T1342" t="s">
        <v>146</v>
      </c>
      <c r="U1342">
        <v>80</v>
      </c>
      <c r="V1342" t="s">
        <v>138</v>
      </c>
      <c r="W1342" t="s">
        <v>147</v>
      </c>
      <c r="X1342">
        <v>101</v>
      </c>
      <c r="Y1342" t="s">
        <v>138</v>
      </c>
      <c r="Z1342" t="s">
        <v>148</v>
      </c>
      <c r="AA1342">
        <v>190</v>
      </c>
      <c r="AB1342" t="s">
        <v>138</v>
      </c>
      <c r="AC1342" t="s">
        <v>149</v>
      </c>
      <c r="AD1342">
        <v>20</v>
      </c>
      <c r="AE1342" t="s">
        <v>138</v>
      </c>
    </row>
    <row r="1343" spans="1:31">
      <c r="A1343" s="26">
        <v>41507.634496886574</v>
      </c>
      <c r="B1343" t="s">
        <v>130</v>
      </c>
      <c r="C1343" t="s">
        <v>293</v>
      </c>
      <c r="D1343" t="s">
        <v>1553</v>
      </c>
    </row>
    <row r="1344" spans="1:31">
      <c r="A1344" s="26">
        <v>41507.634496886574</v>
      </c>
      <c r="B1344" t="s">
        <v>130</v>
      </c>
      <c r="C1344" t="s">
        <v>293</v>
      </c>
      <c r="D1344" t="s">
        <v>1554</v>
      </c>
      <c r="E1344" t="s">
        <v>132</v>
      </c>
      <c r="F1344" t="s">
        <v>133</v>
      </c>
      <c r="G1344" t="s">
        <v>134</v>
      </c>
      <c r="H1344" t="s">
        <v>152</v>
      </c>
      <c r="I1344">
        <v>50</v>
      </c>
      <c r="J1344" t="s">
        <v>138</v>
      </c>
      <c r="K1344" t="s">
        <v>153</v>
      </c>
      <c r="L1344">
        <v>50</v>
      </c>
      <c r="M1344" t="s">
        <v>138</v>
      </c>
      <c r="N1344" t="s">
        <v>154</v>
      </c>
      <c r="O1344">
        <v>50</v>
      </c>
      <c r="P1344" t="s">
        <v>138</v>
      </c>
    </row>
    <row r="1345" spans="1:40">
      <c r="A1345" s="26">
        <v>41507.634496886574</v>
      </c>
      <c r="B1345" t="s">
        <v>130</v>
      </c>
      <c r="C1345" t="s">
        <v>293</v>
      </c>
      <c r="D1345" t="s">
        <v>1555</v>
      </c>
      <c r="E1345" t="s">
        <v>132</v>
      </c>
      <c r="F1345" t="s">
        <v>133</v>
      </c>
      <c r="G1345" t="s">
        <v>134</v>
      </c>
      <c r="H1345" t="s">
        <v>156</v>
      </c>
      <c r="I1345">
        <v>35</v>
      </c>
      <c r="J1345" t="s">
        <v>138</v>
      </c>
      <c r="K1345" t="s">
        <v>157</v>
      </c>
      <c r="L1345">
        <v>5</v>
      </c>
      <c r="M1345" t="s">
        <v>138</v>
      </c>
      <c r="N1345" t="s">
        <v>158</v>
      </c>
      <c r="O1345">
        <v>60</v>
      </c>
      <c r="P1345" t="s">
        <v>138</v>
      </c>
    </row>
    <row r="1346" spans="1:40">
      <c r="A1346" s="26">
        <v>41507.634496886574</v>
      </c>
      <c r="B1346" t="s">
        <v>130</v>
      </c>
      <c r="C1346" t="s">
        <v>293</v>
      </c>
      <c r="D1346" t="s">
        <v>1556</v>
      </c>
      <c r="E1346" t="s">
        <v>132</v>
      </c>
      <c r="F1346" t="s">
        <v>133</v>
      </c>
      <c r="G1346" t="s">
        <v>134</v>
      </c>
      <c r="H1346" t="s">
        <v>160</v>
      </c>
      <c r="I1346">
        <v>1</v>
      </c>
      <c r="J1346" t="s">
        <v>138</v>
      </c>
    </row>
    <row r="1347" spans="1:40">
      <c r="A1347" s="26">
        <v>41507.634496886574</v>
      </c>
      <c r="B1347" t="s">
        <v>130</v>
      </c>
      <c r="C1347" t="s">
        <v>293</v>
      </c>
      <c r="D1347" t="s">
        <v>1557</v>
      </c>
      <c r="E1347" t="s">
        <v>132</v>
      </c>
      <c r="F1347" t="s">
        <v>133</v>
      </c>
      <c r="G1347" t="s">
        <v>134</v>
      </c>
      <c r="H1347" t="s">
        <v>162</v>
      </c>
      <c r="I1347">
        <v>30</v>
      </c>
      <c r="J1347" t="s">
        <v>138</v>
      </c>
      <c r="K1347" t="s">
        <v>163</v>
      </c>
      <c r="L1347">
        <v>30</v>
      </c>
      <c r="M1347" t="s">
        <v>138</v>
      </c>
      <c r="N1347" t="s">
        <v>164</v>
      </c>
      <c r="O1347">
        <v>30</v>
      </c>
      <c r="P1347" t="s">
        <v>138</v>
      </c>
      <c r="Q1347" t="s">
        <v>165</v>
      </c>
      <c r="R1347">
        <v>10</v>
      </c>
      <c r="S1347" t="s">
        <v>138</v>
      </c>
      <c r="T1347" t="s">
        <v>166</v>
      </c>
      <c r="U1347">
        <v>20</v>
      </c>
      <c r="V1347" t="s">
        <v>138</v>
      </c>
      <c r="W1347" t="s">
        <v>167</v>
      </c>
      <c r="X1347">
        <v>20</v>
      </c>
      <c r="Y1347" t="s">
        <v>138</v>
      </c>
      <c r="Z1347" t="s">
        <v>168</v>
      </c>
      <c r="AA1347">
        <v>20</v>
      </c>
      <c r="AB1347" t="s">
        <v>138</v>
      </c>
      <c r="AC1347" t="s">
        <v>169</v>
      </c>
      <c r="AD1347">
        <v>20</v>
      </c>
      <c r="AE1347" t="s">
        <v>138</v>
      </c>
      <c r="AF1347" t="s">
        <v>170</v>
      </c>
      <c r="AG1347">
        <v>115200</v>
      </c>
      <c r="AH1347" t="s">
        <v>138</v>
      </c>
      <c r="AI1347" t="s">
        <v>171</v>
      </c>
      <c r="AJ1347">
        <v>12000</v>
      </c>
      <c r="AK1347" t="s">
        <v>138</v>
      </c>
      <c r="AL1347" t="s">
        <v>172</v>
      </c>
      <c r="AM1347">
        <v>30000</v>
      </c>
      <c r="AN1347" t="s">
        <v>138</v>
      </c>
    </row>
    <row r="1348" spans="1:40">
      <c r="A1348" s="26">
        <v>41507.634496886574</v>
      </c>
      <c r="B1348" t="s">
        <v>130</v>
      </c>
      <c r="C1348" t="s">
        <v>293</v>
      </c>
      <c r="D1348" t="s">
        <v>1558</v>
      </c>
      <c r="E1348" t="s">
        <v>132</v>
      </c>
      <c r="F1348" t="s">
        <v>133</v>
      </c>
      <c r="G1348" t="s">
        <v>134</v>
      </c>
      <c r="H1348" t="s">
        <v>174</v>
      </c>
      <c r="I1348">
        <v>60</v>
      </c>
      <c r="J1348" t="s">
        <v>138</v>
      </c>
      <c r="K1348" t="s">
        <v>175</v>
      </c>
      <c r="L1348">
        <v>40</v>
      </c>
      <c r="M1348" t="s">
        <v>138</v>
      </c>
      <c r="N1348" t="s">
        <v>176</v>
      </c>
      <c r="O1348">
        <v>50</v>
      </c>
      <c r="P1348" t="s">
        <v>138</v>
      </c>
      <c r="Q1348" t="s">
        <v>177</v>
      </c>
      <c r="R1348">
        <v>40</v>
      </c>
      <c r="S1348" t="s">
        <v>138</v>
      </c>
      <c r="T1348" t="s">
        <v>178</v>
      </c>
      <c r="U1348">
        <v>60</v>
      </c>
      <c r="V1348" t="s">
        <v>138</v>
      </c>
      <c r="W1348" t="s">
        <v>179</v>
      </c>
      <c r="X1348">
        <v>50</v>
      </c>
      <c r="Y1348" t="s">
        <v>138</v>
      </c>
      <c r="Z1348" t="s">
        <v>180</v>
      </c>
      <c r="AA1348">
        <v>50</v>
      </c>
      <c r="AB1348" t="s">
        <v>138</v>
      </c>
      <c r="AC1348" t="s">
        <v>181</v>
      </c>
      <c r="AD1348">
        <v>35</v>
      </c>
      <c r="AE1348" t="s">
        <v>138</v>
      </c>
      <c r="AF1348" t="s">
        <v>182</v>
      </c>
      <c r="AG1348">
        <v>8</v>
      </c>
      <c r="AH1348" t="s">
        <v>138</v>
      </c>
      <c r="AI1348" t="s">
        <v>183</v>
      </c>
      <c r="AJ1348">
        <v>90</v>
      </c>
      <c r="AK1348" t="s">
        <v>138</v>
      </c>
      <c r="AL1348" t="s">
        <v>184</v>
      </c>
      <c r="AM1348">
        <v>1</v>
      </c>
      <c r="AN1348" t="s">
        <v>138</v>
      </c>
    </row>
    <row r="1349" spans="1:40">
      <c r="A1349" s="26">
        <v>41507.634496886574</v>
      </c>
      <c r="B1349" t="s">
        <v>130</v>
      </c>
      <c r="C1349" t="s">
        <v>293</v>
      </c>
      <c r="D1349" t="s">
        <v>1559</v>
      </c>
      <c r="E1349" t="s">
        <v>132</v>
      </c>
      <c r="F1349" t="s">
        <v>133</v>
      </c>
      <c r="G1349" t="s">
        <v>134</v>
      </c>
      <c r="H1349" t="s">
        <v>186</v>
      </c>
      <c r="I1349">
        <v>33</v>
      </c>
      <c r="J1349" t="s">
        <v>138</v>
      </c>
      <c r="K1349" t="s">
        <v>187</v>
      </c>
      <c r="L1349">
        <v>33</v>
      </c>
      <c r="M1349" t="s">
        <v>138</v>
      </c>
      <c r="N1349" t="s">
        <v>188</v>
      </c>
      <c r="O1349">
        <v>34</v>
      </c>
      <c r="P1349" t="s">
        <v>138</v>
      </c>
      <c r="Q1349" t="s">
        <v>166</v>
      </c>
      <c r="R1349">
        <v>20</v>
      </c>
      <c r="S1349" t="s">
        <v>138</v>
      </c>
      <c r="T1349" t="s">
        <v>167</v>
      </c>
      <c r="U1349">
        <v>20</v>
      </c>
      <c r="V1349" t="s">
        <v>138</v>
      </c>
      <c r="W1349" t="s">
        <v>168</v>
      </c>
      <c r="X1349">
        <v>20</v>
      </c>
      <c r="Y1349" t="s">
        <v>138</v>
      </c>
      <c r="Z1349" t="s">
        <v>189</v>
      </c>
      <c r="AA1349">
        <v>20</v>
      </c>
      <c r="AB1349" t="s">
        <v>138</v>
      </c>
      <c r="AC1349" t="s">
        <v>190</v>
      </c>
      <c r="AD1349">
        <v>20</v>
      </c>
      <c r="AE1349" t="s">
        <v>138</v>
      </c>
      <c r="AF1349" t="s">
        <v>191</v>
      </c>
      <c r="AG1349">
        <v>20</v>
      </c>
      <c r="AH1349" t="s">
        <v>138</v>
      </c>
      <c r="AI1349" t="s">
        <v>170</v>
      </c>
      <c r="AJ1349">
        <v>115200</v>
      </c>
      <c r="AK1349" t="s">
        <v>138</v>
      </c>
      <c r="AL1349" t="s">
        <v>171</v>
      </c>
      <c r="AM1349">
        <v>12000</v>
      </c>
      <c r="AN1349" t="s">
        <v>138</v>
      </c>
    </row>
    <row r="1350" spans="1:40">
      <c r="A1350" s="26">
        <v>41507.634496886574</v>
      </c>
      <c r="B1350" t="s">
        <v>130</v>
      </c>
      <c r="C1350" t="s">
        <v>293</v>
      </c>
      <c r="D1350" t="s">
        <v>1560</v>
      </c>
      <c r="E1350" t="s">
        <v>193</v>
      </c>
      <c r="F1350" t="s">
        <v>194</v>
      </c>
      <c r="G1350" t="s">
        <v>195</v>
      </c>
    </row>
    <row r="1351" spans="1:40">
      <c r="A1351" s="26">
        <v>41507.634496886574</v>
      </c>
      <c r="B1351" t="s">
        <v>130</v>
      </c>
      <c r="C1351" t="s">
        <v>293</v>
      </c>
      <c r="D1351" t="s">
        <v>1561</v>
      </c>
      <c r="E1351" t="s">
        <v>193</v>
      </c>
      <c r="F1351" t="s">
        <v>1562</v>
      </c>
      <c r="G1351" t="s">
        <v>1563</v>
      </c>
      <c r="H1351" t="s">
        <v>1564</v>
      </c>
    </row>
    <row r="1352" spans="1:40">
      <c r="A1352" s="26">
        <v>41507.634496886574</v>
      </c>
      <c r="B1352" t="s">
        <v>130</v>
      </c>
      <c r="C1352" t="s">
        <v>479</v>
      </c>
      <c r="D1352" t="s">
        <v>1565</v>
      </c>
      <c r="E1352" t="s">
        <v>132</v>
      </c>
      <c r="F1352" t="s">
        <v>133</v>
      </c>
      <c r="G1352" t="s">
        <v>134</v>
      </c>
      <c r="H1352" t="s">
        <v>162</v>
      </c>
      <c r="I1352">
        <v>30</v>
      </c>
      <c r="J1352" t="s">
        <v>138</v>
      </c>
      <c r="K1352" t="s">
        <v>163</v>
      </c>
      <c r="L1352">
        <v>30</v>
      </c>
      <c r="M1352" t="s">
        <v>138</v>
      </c>
      <c r="N1352" t="s">
        <v>164</v>
      </c>
      <c r="O1352">
        <v>30</v>
      </c>
      <c r="P1352" t="s">
        <v>138</v>
      </c>
      <c r="Q1352" t="s">
        <v>165</v>
      </c>
      <c r="R1352">
        <v>10</v>
      </c>
      <c r="S1352" t="s">
        <v>138</v>
      </c>
      <c r="T1352" t="s">
        <v>166</v>
      </c>
      <c r="U1352">
        <v>20</v>
      </c>
      <c r="V1352" t="s">
        <v>138</v>
      </c>
      <c r="W1352" t="s">
        <v>167</v>
      </c>
      <c r="X1352">
        <v>20</v>
      </c>
      <c r="Y1352" t="s">
        <v>138</v>
      </c>
      <c r="Z1352" t="s">
        <v>168</v>
      </c>
      <c r="AA1352">
        <v>20</v>
      </c>
      <c r="AB1352" t="s">
        <v>138</v>
      </c>
      <c r="AC1352" t="s">
        <v>169</v>
      </c>
      <c r="AD1352">
        <v>20</v>
      </c>
      <c r="AE1352" t="s">
        <v>138</v>
      </c>
      <c r="AF1352" t="s">
        <v>170</v>
      </c>
      <c r="AG1352">
        <v>115200</v>
      </c>
      <c r="AH1352" t="s">
        <v>138</v>
      </c>
      <c r="AI1352" t="s">
        <v>171</v>
      </c>
      <c r="AJ1352">
        <v>12000</v>
      </c>
      <c r="AK1352" t="s">
        <v>138</v>
      </c>
      <c r="AL1352" t="s">
        <v>172</v>
      </c>
      <c r="AM1352">
        <v>30000</v>
      </c>
      <c r="AN1352" t="s">
        <v>138</v>
      </c>
    </row>
    <row r="1353" spans="1:40">
      <c r="A1353" s="26">
        <v>41507.634496886574</v>
      </c>
      <c r="B1353" t="s">
        <v>130</v>
      </c>
      <c r="C1353" t="s">
        <v>479</v>
      </c>
      <c r="D1353" t="s">
        <v>1566</v>
      </c>
      <c r="E1353" t="s">
        <v>132</v>
      </c>
      <c r="F1353" t="s">
        <v>133</v>
      </c>
      <c r="G1353" t="s">
        <v>134</v>
      </c>
      <c r="H1353" t="s">
        <v>174</v>
      </c>
      <c r="I1353">
        <v>60</v>
      </c>
      <c r="J1353" t="s">
        <v>138</v>
      </c>
      <c r="K1353" t="s">
        <v>175</v>
      </c>
      <c r="L1353">
        <v>40</v>
      </c>
      <c r="M1353" t="s">
        <v>138</v>
      </c>
      <c r="N1353" t="s">
        <v>176</v>
      </c>
      <c r="O1353">
        <v>50</v>
      </c>
      <c r="P1353" t="s">
        <v>138</v>
      </c>
      <c r="Q1353" t="s">
        <v>177</v>
      </c>
      <c r="R1353">
        <v>40</v>
      </c>
      <c r="S1353" t="s">
        <v>138</v>
      </c>
      <c r="T1353" t="s">
        <v>178</v>
      </c>
      <c r="U1353">
        <v>60</v>
      </c>
      <c r="V1353" t="s">
        <v>138</v>
      </c>
      <c r="W1353" t="s">
        <v>179</v>
      </c>
      <c r="X1353">
        <v>50</v>
      </c>
      <c r="Y1353" t="s">
        <v>138</v>
      </c>
      <c r="Z1353" t="s">
        <v>180</v>
      </c>
      <c r="AA1353">
        <v>50</v>
      </c>
      <c r="AB1353" t="s">
        <v>138</v>
      </c>
      <c r="AC1353" t="s">
        <v>181</v>
      </c>
      <c r="AD1353">
        <v>35</v>
      </c>
      <c r="AE1353" t="s">
        <v>138</v>
      </c>
      <c r="AF1353" t="s">
        <v>182</v>
      </c>
      <c r="AG1353">
        <v>8</v>
      </c>
      <c r="AH1353" t="s">
        <v>138</v>
      </c>
      <c r="AI1353" t="s">
        <v>183</v>
      </c>
      <c r="AJ1353">
        <v>90</v>
      </c>
      <c r="AK1353" t="s">
        <v>138</v>
      </c>
      <c r="AL1353" t="s">
        <v>184</v>
      </c>
      <c r="AM1353">
        <v>1</v>
      </c>
      <c r="AN1353" t="s">
        <v>138</v>
      </c>
    </row>
    <row r="1354" spans="1:40">
      <c r="A1354" s="26">
        <v>41507.634496886574</v>
      </c>
      <c r="B1354" t="s">
        <v>130</v>
      </c>
      <c r="C1354" t="s">
        <v>479</v>
      </c>
      <c r="D1354" t="s">
        <v>1567</v>
      </c>
      <c r="E1354" t="s">
        <v>132</v>
      </c>
      <c r="F1354" t="s">
        <v>133</v>
      </c>
      <c r="G1354" t="s">
        <v>134</v>
      </c>
      <c r="H1354" t="s">
        <v>186</v>
      </c>
      <c r="I1354">
        <v>33</v>
      </c>
      <c r="J1354" t="s">
        <v>138</v>
      </c>
      <c r="K1354" t="s">
        <v>187</v>
      </c>
      <c r="L1354">
        <v>33</v>
      </c>
      <c r="M1354" t="s">
        <v>138</v>
      </c>
      <c r="N1354" t="s">
        <v>188</v>
      </c>
      <c r="O1354">
        <v>34</v>
      </c>
      <c r="P1354" t="s">
        <v>138</v>
      </c>
      <c r="Q1354" t="s">
        <v>166</v>
      </c>
      <c r="R1354">
        <v>20</v>
      </c>
      <c r="S1354" t="s">
        <v>138</v>
      </c>
      <c r="T1354" t="s">
        <v>167</v>
      </c>
      <c r="U1354">
        <v>20</v>
      </c>
      <c r="V1354" t="s">
        <v>138</v>
      </c>
      <c r="W1354" t="s">
        <v>168</v>
      </c>
      <c r="X1354">
        <v>20</v>
      </c>
      <c r="Y1354" t="s">
        <v>138</v>
      </c>
      <c r="Z1354" t="s">
        <v>189</v>
      </c>
      <c r="AA1354">
        <v>20</v>
      </c>
      <c r="AB1354" t="s">
        <v>138</v>
      </c>
      <c r="AC1354" t="s">
        <v>190</v>
      </c>
      <c r="AD1354">
        <v>20</v>
      </c>
      <c r="AE1354" t="s">
        <v>138</v>
      </c>
      <c r="AF1354" t="s">
        <v>191</v>
      </c>
      <c r="AG1354">
        <v>20</v>
      </c>
      <c r="AH1354" t="s">
        <v>138</v>
      </c>
      <c r="AI1354" t="s">
        <v>170</v>
      </c>
      <c r="AJ1354">
        <v>115200</v>
      </c>
      <c r="AK1354" t="s">
        <v>138</v>
      </c>
      <c r="AL1354" t="s">
        <v>171</v>
      </c>
      <c r="AM1354">
        <v>12000</v>
      </c>
      <c r="AN1354" t="s">
        <v>138</v>
      </c>
    </row>
    <row r="1355" spans="1:40">
      <c r="A1355" s="26">
        <v>41507.634496886574</v>
      </c>
      <c r="B1355" t="s">
        <v>130</v>
      </c>
      <c r="C1355" t="s">
        <v>479</v>
      </c>
      <c r="D1355" t="s">
        <v>1568</v>
      </c>
      <c r="E1355" t="s">
        <v>193</v>
      </c>
      <c r="F1355" t="s">
        <v>194</v>
      </c>
      <c r="G1355" t="s">
        <v>195</v>
      </c>
    </row>
    <row r="1356" spans="1:40">
      <c r="A1356" s="26">
        <v>41507.634496886574</v>
      </c>
      <c r="B1356" t="s">
        <v>130</v>
      </c>
      <c r="C1356" t="s">
        <v>479</v>
      </c>
      <c r="D1356" t="s">
        <v>1569</v>
      </c>
      <c r="E1356" t="s">
        <v>193</v>
      </c>
      <c r="F1356" t="s">
        <v>1570</v>
      </c>
      <c r="G1356" t="s">
        <v>1571</v>
      </c>
      <c r="H1356" t="s">
        <v>1572</v>
      </c>
    </row>
    <row r="1357" spans="1:40">
      <c r="A1357" s="26">
        <v>41507.634496886574</v>
      </c>
      <c r="B1357" t="s">
        <v>130</v>
      </c>
      <c r="C1357" t="s">
        <v>258</v>
      </c>
      <c r="D1357" t="s">
        <v>1573</v>
      </c>
      <c r="E1357" t="s">
        <v>132</v>
      </c>
      <c r="F1357" t="s">
        <v>133</v>
      </c>
      <c r="G1357" t="s">
        <v>134</v>
      </c>
      <c r="H1357" t="s">
        <v>156</v>
      </c>
      <c r="I1357">
        <v>35</v>
      </c>
      <c r="J1357" t="s">
        <v>138</v>
      </c>
      <c r="K1357" t="s">
        <v>157</v>
      </c>
      <c r="L1357">
        <v>5</v>
      </c>
      <c r="M1357" t="s">
        <v>138</v>
      </c>
      <c r="N1357" t="s">
        <v>158</v>
      </c>
      <c r="O1357">
        <v>60</v>
      </c>
      <c r="P1357" t="s">
        <v>138</v>
      </c>
    </row>
    <row r="1358" spans="1:40">
      <c r="A1358" s="26">
        <v>41507.634496886574</v>
      </c>
      <c r="B1358" t="s">
        <v>130</v>
      </c>
      <c r="C1358" t="s">
        <v>258</v>
      </c>
      <c r="D1358" t="s">
        <v>1574</v>
      </c>
      <c r="E1358" t="s">
        <v>132</v>
      </c>
      <c r="F1358" t="s">
        <v>133</v>
      </c>
      <c r="G1358" t="s">
        <v>134</v>
      </c>
      <c r="H1358" t="s">
        <v>160</v>
      </c>
      <c r="I1358">
        <v>1</v>
      </c>
      <c r="J1358" t="s">
        <v>138</v>
      </c>
    </row>
    <row r="1359" spans="1:40">
      <c r="A1359" s="26">
        <v>41507.634496886574</v>
      </c>
      <c r="B1359" t="s">
        <v>130</v>
      </c>
      <c r="C1359" t="s">
        <v>258</v>
      </c>
      <c r="D1359" t="s">
        <v>1575</v>
      </c>
      <c r="E1359" t="s">
        <v>132</v>
      </c>
      <c r="F1359" t="s">
        <v>133</v>
      </c>
      <c r="G1359" t="s">
        <v>134</v>
      </c>
      <c r="H1359" t="s">
        <v>162</v>
      </c>
      <c r="I1359">
        <v>30</v>
      </c>
      <c r="J1359" t="s">
        <v>138</v>
      </c>
      <c r="K1359" t="s">
        <v>163</v>
      </c>
      <c r="L1359">
        <v>30</v>
      </c>
      <c r="M1359" t="s">
        <v>138</v>
      </c>
      <c r="N1359" t="s">
        <v>164</v>
      </c>
      <c r="O1359">
        <v>30</v>
      </c>
      <c r="P1359" t="s">
        <v>138</v>
      </c>
      <c r="Q1359" t="s">
        <v>165</v>
      </c>
      <c r="R1359">
        <v>10</v>
      </c>
      <c r="S1359" t="s">
        <v>138</v>
      </c>
      <c r="T1359" t="s">
        <v>166</v>
      </c>
      <c r="U1359">
        <v>20</v>
      </c>
      <c r="V1359" t="s">
        <v>138</v>
      </c>
      <c r="W1359" t="s">
        <v>167</v>
      </c>
      <c r="X1359">
        <v>20</v>
      </c>
      <c r="Y1359" t="s">
        <v>138</v>
      </c>
      <c r="Z1359" t="s">
        <v>168</v>
      </c>
      <c r="AA1359">
        <v>20</v>
      </c>
      <c r="AB1359" t="s">
        <v>138</v>
      </c>
      <c r="AC1359" t="s">
        <v>169</v>
      </c>
      <c r="AD1359">
        <v>20</v>
      </c>
      <c r="AE1359" t="s">
        <v>138</v>
      </c>
      <c r="AF1359" t="s">
        <v>170</v>
      </c>
      <c r="AG1359">
        <v>115200</v>
      </c>
      <c r="AH1359" t="s">
        <v>138</v>
      </c>
      <c r="AI1359" t="s">
        <v>171</v>
      </c>
      <c r="AJ1359">
        <v>12000</v>
      </c>
      <c r="AK1359" t="s">
        <v>138</v>
      </c>
      <c r="AL1359" t="s">
        <v>172</v>
      </c>
      <c r="AM1359">
        <v>30000</v>
      </c>
      <c r="AN1359" t="s">
        <v>138</v>
      </c>
    </row>
    <row r="1360" spans="1:40">
      <c r="A1360" s="26">
        <v>41507.634496886574</v>
      </c>
      <c r="B1360" t="s">
        <v>130</v>
      </c>
      <c r="C1360" t="s">
        <v>258</v>
      </c>
      <c r="D1360" t="s">
        <v>1576</v>
      </c>
      <c r="E1360" t="s">
        <v>132</v>
      </c>
      <c r="F1360" t="s">
        <v>133</v>
      </c>
      <c r="G1360" t="s">
        <v>134</v>
      </c>
      <c r="H1360" t="s">
        <v>174</v>
      </c>
      <c r="I1360">
        <v>60</v>
      </c>
      <c r="J1360" t="s">
        <v>138</v>
      </c>
      <c r="K1360" t="s">
        <v>175</v>
      </c>
      <c r="L1360">
        <v>40</v>
      </c>
      <c r="M1360" t="s">
        <v>138</v>
      </c>
      <c r="N1360" t="s">
        <v>176</v>
      </c>
      <c r="O1360">
        <v>50</v>
      </c>
      <c r="P1360" t="s">
        <v>138</v>
      </c>
      <c r="Q1360" t="s">
        <v>177</v>
      </c>
      <c r="R1360">
        <v>40</v>
      </c>
      <c r="S1360" t="s">
        <v>138</v>
      </c>
      <c r="T1360" t="s">
        <v>178</v>
      </c>
      <c r="U1360">
        <v>60</v>
      </c>
      <c r="V1360" t="s">
        <v>138</v>
      </c>
      <c r="W1360" t="s">
        <v>179</v>
      </c>
      <c r="X1360">
        <v>50</v>
      </c>
      <c r="Y1360" t="s">
        <v>138</v>
      </c>
      <c r="Z1360" t="s">
        <v>180</v>
      </c>
      <c r="AA1360">
        <v>50</v>
      </c>
      <c r="AB1360" t="s">
        <v>138</v>
      </c>
      <c r="AC1360" t="s">
        <v>181</v>
      </c>
      <c r="AD1360">
        <v>35</v>
      </c>
      <c r="AE1360" t="s">
        <v>138</v>
      </c>
      <c r="AF1360" t="s">
        <v>182</v>
      </c>
      <c r="AG1360">
        <v>8</v>
      </c>
      <c r="AH1360" t="s">
        <v>138</v>
      </c>
      <c r="AI1360" t="s">
        <v>183</v>
      </c>
      <c r="AJ1360">
        <v>90</v>
      </c>
      <c r="AK1360" t="s">
        <v>138</v>
      </c>
      <c r="AL1360" t="s">
        <v>184</v>
      </c>
      <c r="AM1360">
        <v>1</v>
      </c>
      <c r="AN1360" t="s">
        <v>138</v>
      </c>
    </row>
    <row r="1361" spans="1:40">
      <c r="A1361" s="26">
        <v>41507.634496886574</v>
      </c>
      <c r="B1361" t="s">
        <v>130</v>
      </c>
      <c r="C1361" t="s">
        <v>258</v>
      </c>
      <c r="D1361" t="s">
        <v>1577</v>
      </c>
      <c r="E1361" t="s">
        <v>132</v>
      </c>
      <c r="F1361" t="s">
        <v>133</v>
      </c>
      <c r="G1361" t="s">
        <v>134</v>
      </c>
      <c r="H1361" t="s">
        <v>186</v>
      </c>
      <c r="I1361">
        <v>33</v>
      </c>
      <c r="J1361" t="s">
        <v>138</v>
      </c>
      <c r="K1361" t="s">
        <v>187</v>
      </c>
      <c r="L1361">
        <v>33</v>
      </c>
      <c r="M1361" t="s">
        <v>138</v>
      </c>
      <c r="N1361" t="s">
        <v>188</v>
      </c>
      <c r="O1361">
        <v>34</v>
      </c>
      <c r="P1361" t="s">
        <v>138</v>
      </c>
      <c r="Q1361" t="s">
        <v>166</v>
      </c>
      <c r="R1361">
        <v>20</v>
      </c>
      <c r="S1361" t="s">
        <v>138</v>
      </c>
      <c r="T1361" t="s">
        <v>167</v>
      </c>
      <c r="U1361">
        <v>20</v>
      </c>
      <c r="V1361" t="s">
        <v>138</v>
      </c>
      <c r="W1361" t="s">
        <v>168</v>
      </c>
      <c r="X1361">
        <v>20</v>
      </c>
      <c r="Y1361" t="s">
        <v>138</v>
      </c>
      <c r="Z1361" t="s">
        <v>189</v>
      </c>
      <c r="AA1361">
        <v>20</v>
      </c>
      <c r="AB1361" t="s">
        <v>138</v>
      </c>
      <c r="AC1361" t="s">
        <v>190</v>
      </c>
      <c r="AD1361">
        <v>20</v>
      </c>
      <c r="AE1361" t="s">
        <v>138</v>
      </c>
      <c r="AF1361" t="s">
        <v>191</v>
      </c>
      <c r="AG1361">
        <v>20</v>
      </c>
      <c r="AH1361" t="s">
        <v>138</v>
      </c>
      <c r="AI1361" t="s">
        <v>170</v>
      </c>
      <c r="AJ1361">
        <v>115200</v>
      </c>
      <c r="AK1361" t="s">
        <v>138</v>
      </c>
      <c r="AL1361" t="s">
        <v>171</v>
      </c>
      <c r="AM1361">
        <v>12000</v>
      </c>
      <c r="AN1361" t="s">
        <v>138</v>
      </c>
    </row>
    <row r="1362" spans="1:40">
      <c r="A1362" s="26">
        <v>41507.634496886574</v>
      </c>
      <c r="B1362" t="s">
        <v>130</v>
      </c>
      <c r="C1362" t="s">
        <v>258</v>
      </c>
      <c r="D1362" t="s">
        <v>1578</v>
      </c>
      <c r="E1362" t="s">
        <v>193</v>
      </c>
      <c r="F1362" t="s">
        <v>194</v>
      </c>
      <c r="G1362" t="s">
        <v>195</v>
      </c>
    </row>
    <row r="1363" spans="1:40">
      <c r="A1363" s="26">
        <v>41507.634496886574</v>
      </c>
      <c r="B1363" t="s">
        <v>130</v>
      </c>
      <c r="C1363" t="s">
        <v>258</v>
      </c>
      <c r="D1363" t="s">
        <v>1579</v>
      </c>
      <c r="E1363" t="s">
        <v>193</v>
      </c>
      <c r="F1363" t="s">
        <v>1580</v>
      </c>
      <c r="G1363" t="s">
        <v>1581</v>
      </c>
      <c r="H1363" t="s">
        <v>1582</v>
      </c>
    </row>
    <row r="1364" spans="1:40">
      <c r="A1364" s="26">
        <v>41507.634496886574</v>
      </c>
      <c r="B1364" t="s">
        <v>130</v>
      </c>
      <c r="C1364" t="s">
        <v>258</v>
      </c>
      <c r="D1364" t="s">
        <v>1583</v>
      </c>
      <c r="E1364" t="s">
        <v>132</v>
      </c>
      <c r="F1364" t="s">
        <v>133</v>
      </c>
      <c r="G1364" t="s">
        <v>134</v>
      </c>
      <c r="H1364" t="s">
        <v>152</v>
      </c>
      <c r="I1364">
        <v>50</v>
      </c>
      <c r="J1364" t="s">
        <v>138</v>
      </c>
      <c r="K1364" t="s">
        <v>153</v>
      </c>
      <c r="L1364">
        <v>50</v>
      </c>
      <c r="M1364" t="s">
        <v>138</v>
      </c>
      <c r="N1364" t="s">
        <v>154</v>
      </c>
      <c r="O1364">
        <v>50</v>
      </c>
      <c r="P1364" t="s">
        <v>138</v>
      </c>
    </row>
    <row r="1365" spans="1:40">
      <c r="A1365" s="26">
        <v>41507.634497060186</v>
      </c>
      <c r="B1365" t="s">
        <v>130</v>
      </c>
      <c r="C1365" t="s">
        <v>293</v>
      </c>
      <c r="D1365" t="s">
        <v>1584</v>
      </c>
    </row>
    <row r="1366" spans="1:40">
      <c r="A1366" s="26">
        <v>41507.634497060186</v>
      </c>
      <c r="B1366" t="s">
        <v>130</v>
      </c>
      <c r="C1366" t="s">
        <v>293</v>
      </c>
      <c r="D1366" t="s">
        <v>1585</v>
      </c>
      <c r="E1366" t="s">
        <v>132</v>
      </c>
      <c r="F1366" t="s">
        <v>133</v>
      </c>
      <c r="G1366" t="s">
        <v>134</v>
      </c>
      <c r="H1366" t="s">
        <v>135</v>
      </c>
      <c r="I1366">
        <v>240000</v>
      </c>
      <c r="J1366" t="s">
        <v>136</v>
      </c>
      <c r="K1366">
        <v>240000</v>
      </c>
      <c r="L1366" t="s">
        <v>137</v>
      </c>
      <c r="M1366">
        <v>500</v>
      </c>
      <c r="N1366" t="s">
        <v>138</v>
      </c>
      <c r="O1366" t="s">
        <v>139</v>
      </c>
      <c r="P1366">
        <v>300</v>
      </c>
      <c r="Q1366" t="s">
        <v>138</v>
      </c>
    </row>
    <row r="1367" spans="1:40">
      <c r="A1367" s="26">
        <v>41507.634497060186</v>
      </c>
      <c r="B1367" t="s">
        <v>130</v>
      </c>
      <c r="C1367" t="s">
        <v>293</v>
      </c>
      <c r="D1367" t="s">
        <v>1586</v>
      </c>
      <c r="E1367" t="s">
        <v>132</v>
      </c>
      <c r="F1367" t="s">
        <v>133</v>
      </c>
      <c r="G1367" t="s">
        <v>134</v>
      </c>
      <c r="H1367" t="s">
        <v>142</v>
      </c>
      <c r="I1367">
        <v>49</v>
      </c>
      <c r="J1367" t="s">
        <v>138</v>
      </c>
      <c r="K1367" t="s">
        <v>143</v>
      </c>
      <c r="L1367">
        <v>130</v>
      </c>
      <c r="M1367" t="s">
        <v>138</v>
      </c>
      <c r="N1367" t="s">
        <v>144</v>
      </c>
      <c r="O1367">
        <v>180</v>
      </c>
      <c r="P1367" t="s">
        <v>138</v>
      </c>
      <c r="Q1367" t="s">
        <v>145</v>
      </c>
      <c r="R1367">
        <v>140</v>
      </c>
      <c r="S1367" t="s">
        <v>138</v>
      </c>
      <c r="T1367" t="s">
        <v>146</v>
      </c>
      <c r="U1367">
        <v>80</v>
      </c>
      <c r="V1367" t="s">
        <v>138</v>
      </c>
      <c r="W1367" t="s">
        <v>147</v>
      </c>
      <c r="X1367">
        <v>101</v>
      </c>
      <c r="Y1367" t="s">
        <v>138</v>
      </c>
      <c r="Z1367" t="s">
        <v>148</v>
      </c>
      <c r="AA1367">
        <v>190</v>
      </c>
      <c r="AB1367" t="s">
        <v>138</v>
      </c>
      <c r="AC1367" t="s">
        <v>149</v>
      </c>
      <c r="AD1367">
        <v>20</v>
      </c>
      <c r="AE1367" t="s">
        <v>138</v>
      </c>
    </row>
    <row r="1368" spans="1:40">
      <c r="A1368" s="26">
        <v>41507.634497060186</v>
      </c>
      <c r="B1368" t="s">
        <v>130</v>
      </c>
      <c r="C1368" t="s">
        <v>293</v>
      </c>
      <c r="D1368" t="s">
        <v>1587</v>
      </c>
    </row>
    <row r="1369" spans="1:40">
      <c r="A1369" s="26">
        <v>41507.634497060186</v>
      </c>
      <c r="B1369" t="s">
        <v>130</v>
      </c>
      <c r="C1369" t="s">
        <v>293</v>
      </c>
      <c r="D1369" t="s">
        <v>1588</v>
      </c>
      <c r="E1369" t="s">
        <v>132</v>
      </c>
      <c r="F1369" t="s">
        <v>133</v>
      </c>
      <c r="G1369" t="s">
        <v>134</v>
      </c>
      <c r="H1369" t="s">
        <v>152</v>
      </c>
      <c r="I1369">
        <v>50</v>
      </c>
      <c r="J1369" t="s">
        <v>138</v>
      </c>
      <c r="K1369" t="s">
        <v>153</v>
      </c>
      <c r="L1369">
        <v>50</v>
      </c>
      <c r="M1369" t="s">
        <v>138</v>
      </c>
      <c r="N1369" t="s">
        <v>154</v>
      </c>
      <c r="O1369">
        <v>50</v>
      </c>
      <c r="P1369" t="s">
        <v>138</v>
      </c>
    </row>
    <row r="1370" spans="1:40">
      <c r="A1370" s="26">
        <v>41507.634497060186</v>
      </c>
      <c r="B1370" t="s">
        <v>130</v>
      </c>
      <c r="C1370" t="s">
        <v>293</v>
      </c>
      <c r="D1370" t="s">
        <v>1589</v>
      </c>
      <c r="E1370" t="s">
        <v>132</v>
      </c>
      <c r="F1370" t="s">
        <v>133</v>
      </c>
      <c r="G1370" t="s">
        <v>134</v>
      </c>
      <c r="H1370" t="s">
        <v>156</v>
      </c>
      <c r="I1370">
        <v>35</v>
      </c>
      <c r="J1370" t="s">
        <v>138</v>
      </c>
      <c r="K1370" t="s">
        <v>157</v>
      </c>
      <c r="L1370">
        <v>5</v>
      </c>
      <c r="M1370" t="s">
        <v>138</v>
      </c>
      <c r="N1370" t="s">
        <v>158</v>
      </c>
      <c r="O1370">
        <v>60</v>
      </c>
      <c r="P1370" t="s">
        <v>138</v>
      </c>
    </row>
    <row r="1371" spans="1:40">
      <c r="A1371" s="26">
        <v>41507.634497060186</v>
      </c>
      <c r="B1371" t="s">
        <v>130</v>
      </c>
      <c r="C1371" t="s">
        <v>293</v>
      </c>
      <c r="D1371" t="s">
        <v>1590</v>
      </c>
      <c r="E1371" t="s">
        <v>132</v>
      </c>
      <c r="F1371" t="s">
        <v>133</v>
      </c>
      <c r="G1371" t="s">
        <v>134</v>
      </c>
      <c r="H1371" t="s">
        <v>160</v>
      </c>
      <c r="I1371">
        <v>1</v>
      </c>
      <c r="J1371" t="s">
        <v>138</v>
      </c>
    </row>
    <row r="1372" spans="1:40">
      <c r="A1372" s="26">
        <v>41507.634497060186</v>
      </c>
      <c r="B1372" t="s">
        <v>130</v>
      </c>
      <c r="C1372" t="s">
        <v>293</v>
      </c>
      <c r="D1372" t="s">
        <v>1591</v>
      </c>
      <c r="E1372" t="s">
        <v>132</v>
      </c>
      <c r="F1372" t="s">
        <v>133</v>
      </c>
      <c r="G1372" t="s">
        <v>134</v>
      </c>
      <c r="H1372" t="s">
        <v>162</v>
      </c>
      <c r="I1372">
        <v>30</v>
      </c>
      <c r="J1372" t="s">
        <v>138</v>
      </c>
      <c r="K1372" t="s">
        <v>163</v>
      </c>
      <c r="L1372">
        <v>30</v>
      </c>
      <c r="M1372" t="s">
        <v>138</v>
      </c>
      <c r="N1372" t="s">
        <v>164</v>
      </c>
      <c r="O1372">
        <v>30</v>
      </c>
      <c r="P1372" t="s">
        <v>138</v>
      </c>
      <c r="Q1372" t="s">
        <v>165</v>
      </c>
      <c r="R1372">
        <v>10</v>
      </c>
      <c r="S1372" t="s">
        <v>138</v>
      </c>
      <c r="T1372" t="s">
        <v>166</v>
      </c>
      <c r="U1372">
        <v>20</v>
      </c>
      <c r="V1372" t="s">
        <v>138</v>
      </c>
      <c r="W1372" t="s">
        <v>167</v>
      </c>
      <c r="X1372">
        <v>20</v>
      </c>
      <c r="Y1372" t="s">
        <v>138</v>
      </c>
      <c r="Z1372" t="s">
        <v>168</v>
      </c>
      <c r="AA1372">
        <v>20</v>
      </c>
      <c r="AB1372" t="s">
        <v>138</v>
      </c>
      <c r="AC1372" t="s">
        <v>169</v>
      </c>
      <c r="AD1372">
        <v>20</v>
      </c>
      <c r="AE1372" t="s">
        <v>138</v>
      </c>
      <c r="AF1372" t="s">
        <v>170</v>
      </c>
      <c r="AG1372">
        <v>115200</v>
      </c>
      <c r="AH1372" t="s">
        <v>138</v>
      </c>
      <c r="AI1372" t="s">
        <v>171</v>
      </c>
      <c r="AJ1372">
        <v>12000</v>
      </c>
      <c r="AK1372" t="s">
        <v>138</v>
      </c>
      <c r="AL1372" t="s">
        <v>172</v>
      </c>
      <c r="AM1372">
        <v>30000</v>
      </c>
      <c r="AN1372" t="s">
        <v>138</v>
      </c>
    </row>
    <row r="1373" spans="1:40">
      <c r="A1373" s="26">
        <v>41507.634497060186</v>
      </c>
      <c r="B1373" t="s">
        <v>130</v>
      </c>
      <c r="C1373" t="s">
        <v>293</v>
      </c>
      <c r="D1373" t="s">
        <v>1592</v>
      </c>
      <c r="E1373" t="s">
        <v>132</v>
      </c>
      <c r="F1373" t="s">
        <v>133</v>
      </c>
      <c r="G1373" t="s">
        <v>134</v>
      </c>
      <c r="H1373" t="s">
        <v>174</v>
      </c>
      <c r="I1373">
        <v>60</v>
      </c>
      <c r="J1373" t="s">
        <v>138</v>
      </c>
      <c r="K1373" t="s">
        <v>175</v>
      </c>
      <c r="L1373">
        <v>40</v>
      </c>
      <c r="M1373" t="s">
        <v>138</v>
      </c>
      <c r="N1373" t="s">
        <v>176</v>
      </c>
      <c r="O1373">
        <v>50</v>
      </c>
      <c r="P1373" t="s">
        <v>138</v>
      </c>
      <c r="Q1373" t="s">
        <v>177</v>
      </c>
      <c r="R1373">
        <v>40</v>
      </c>
      <c r="S1373" t="s">
        <v>138</v>
      </c>
      <c r="T1373" t="s">
        <v>178</v>
      </c>
      <c r="U1373">
        <v>60</v>
      </c>
      <c r="V1373" t="s">
        <v>138</v>
      </c>
      <c r="W1373" t="s">
        <v>179</v>
      </c>
      <c r="X1373">
        <v>50</v>
      </c>
      <c r="Y1373" t="s">
        <v>138</v>
      </c>
      <c r="Z1373" t="s">
        <v>180</v>
      </c>
      <c r="AA1373">
        <v>50</v>
      </c>
      <c r="AB1373" t="s">
        <v>138</v>
      </c>
      <c r="AC1373" t="s">
        <v>181</v>
      </c>
      <c r="AD1373">
        <v>35</v>
      </c>
      <c r="AE1373" t="s">
        <v>138</v>
      </c>
      <c r="AF1373" t="s">
        <v>182</v>
      </c>
      <c r="AG1373">
        <v>8</v>
      </c>
      <c r="AH1373" t="s">
        <v>138</v>
      </c>
      <c r="AI1373" t="s">
        <v>183</v>
      </c>
      <c r="AJ1373">
        <v>90</v>
      </c>
      <c r="AK1373" t="s">
        <v>138</v>
      </c>
      <c r="AL1373" t="s">
        <v>184</v>
      </c>
      <c r="AM1373">
        <v>1</v>
      </c>
      <c r="AN1373" t="s">
        <v>138</v>
      </c>
    </row>
    <row r="1374" spans="1:40">
      <c r="A1374" s="26">
        <v>41507.634497060186</v>
      </c>
      <c r="B1374" t="s">
        <v>130</v>
      </c>
      <c r="C1374" t="s">
        <v>293</v>
      </c>
      <c r="D1374" t="s">
        <v>1593</v>
      </c>
      <c r="E1374" t="s">
        <v>132</v>
      </c>
      <c r="F1374" t="s">
        <v>133</v>
      </c>
      <c r="G1374" t="s">
        <v>134</v>
      </c>
      <c r="H1374" t="s">
        <v>186</v>
      </c>
      <c r="I1374">
        <v>33</v>
      </c>
      <c r="J1374" t="s">
        <v>138</v>
      </c>
      <c r="K1374" t="s">
        <v>187</v>
      </c>
      <c r="L1374">
        <v>33</v>
      </c>
      <c r="M1374" t="s">
        <v>138</v>
      </c>
      <c r="N1374" t="s">
        <v>188</v>
      </c>
      <c r="O1374">
        <v>34</v>
      </c>
      <c r="P1374" t="s">
        <v>138</v>
      </c>
      <c r="Q1374" t="s">
        <v>166</v>
      </c>
      <c r="R1374">
        <v>20</v>
      </c>
      <c r="S1374" t="s">
        <v>138</v>
      </c>
      <c r="T1374" t="s">
        <v>167</v>
      </c>
      <c r="U1374">
        <v>20</v>
      </c>
      <c r="V1374" t="s">
        <v>138</v>
      </c>
      <c r="W1374" t="s">
        <v>168</v>
      </c>
      <c r="X1374">
        <v>20</v>
      </c>
      <c r="Y1374" t="s">
        <v>138</v>
      </c>
      <c r="Z1374" t="s">
        <v>189</v>
      </c>
      <c r="AA1374">
        <v>20</v>
      </c>
      <c r="AB1374" t="s">
        <v>138</v>
      </c>
      <c r="AC1374" t="s">
        <v>190</v>
      </c>
      <c r="AD1374">
        <v>20</v>
      </c>
      <c r="AE1374" t="s">
        <v>138</v>
      </c>
      <c r="AF1374" t="s">
        <v>191</v>
      </c>
      <c r="AG1374">
        <v>20</v>
      </c>
      <c r="AH1374" t="s">
        <v>138</v>
      </c>
      <c r="AI1374" t="s">
        <v>170</v>
      </c>
      <c r="AJ1374">
        <v>115200</v>
      </c>
      <c r="AK1374" t="s">
        <v>138</v>
      </c>
      <c r="AL1374" t="s">
        <v>171</v>
      </c>
      <c r="AM1374">
        <v>12000</v>
      </c>
      <c r="AN1374" t="s">
        <v>138</v>
      </c>
    </row>
    <row r="1375" spans="1:40">
      <c r="A1375" s="26">
        <v>41507.634497060186</v>
      </c>
      <c r="B1375" t="s">
        <v>130</v>
      </c>
      <c r="C1375" t="s">
        <v>293</v>
      </c>
      <c r="D1375" t="s">
        <v>1594</v>
      </c>
      <c r="E1375" t="s">
        <v>193</v>
      </c>
      <c r="F1375" t="s">
        <v>194</v>
      </c>
      <c r="G1375" t="s">
        <v>195</v>
      </c>
    </row>
    <row r="1376" spans="1:40">
      <c r="A1376" s="26">
        <v>41507.634497060186</v>
      </c>
      <c r="B1376" t="s">
        <v>130</v>
      </c>
      <c r="C1376" t="s">
        <v>293</v>
      </c>
      <c r="D1376" t="s">
        <v>1595</v>
      </c>
      <c r="E1376" t="s">
        <v>193</v>
      </c>
      <c r="F1376" t="s">
        <v>1596</v>
      </c>
      <c r="G1376" t="s">
        <v>1597</v>
      </c>
      <c r="H1376" t="s">
        <v>1598</v>
      </c>
    </row>
    <row r="1377" spans="1:40">
      <c r="A1377" s="26">
        <v>41507.634497060186</v>
      </c>
      <c r="B1377" t="s">
        <v>130</v>
      </c>
      <c r="C1377" t="s">
        <v>479</v>
      </c>
      <c r="D1377" t="s">
        <v>1599</v>
      </c>
    </row>
    <row r="1378" spans="1:40">
      <c r="A1378" s="26">
        <v>41507.634497060186</v>
      </c>
      <c r="B1378" t="s">
        <v>130</v>
      </c>
      <c r="C1378" t="s">
        <v>479</v>
      </c>
      <c r="D1378" t="s">
        <v>1600</v>
      </c>
      <c r="E1378" t="s">
        <v>132</v>
      </c>
      <c r="F1378" t="s">
        <v>133</v>
      </c>
      <c r="G1378" t="s">
        <v>134</v>
      </c>
      <c r="H1378" t="s">
        <v>135</v>
      </c>
      <c r="I1378">
        <v>240000</v>
      </c>
      <c r="J1378" t="s">
        <v>136</v>
      </c>
      <c r="K1378">
        <v>240000</v>
      </c>
      <c r="L1378" t="s">
        <v>137</v>
      </c>
      <c r="M1378">
        <v>500</v>
      </c>
      <c r="N1378" t="s">
        <v>138</v>
      </c>
      <c r="O1378" t="s">
        <v>139</v>
      </c>
      <c r="P1378">
        <v>300</v>
      </c>
      <c r="Q1378" t="s">
        <v>138</v>
      </c>
    </row>
    <row r="1379" spans="1:40">
      <c r="A1379" s="26">
        <v>41507.634497060186</v>
      </c>
      <c r="B1379" t="s">
        <v>130</v>
      </c>
      <c r="C1379" t="s">
        <v>479</v>
      </c>
      <c r="D1379" t="s">
        <v>1601</v>
      </c>
      <c r="E1379" t="s">
        <v>132</v>
      </c>
      <c r="F1379" t="s">
        <v>133</v>
      </c>
      <c r="G1379" t="s">
        <v>134</v>
      </c>
      <c r="H1379" t="s">
        <v>142</v>
      </c>
      <c r="I1379">
        <v>49</v>
      </c>
      <c r="J1379" t="s">
        <v>138</v>
      </c>
      <c r="K1379" t="s">
        <v>143</v>
      </c>
      <c r="L1379">
        <v>130</v>
      </c>
      <c r="M1379" t="s">
        <v>138</v>
      </c>
      <c r="N1379" t="s">
        <v>144</v>
      </c>
      <c r="O1379">
        <v>180</v>
      </c>
      <c r="P1379" t="s">
        <v>138</v>
      </c>
      <c r="Q1379" t="s">
        <v>145</v>
      </c>
      <c r="R1379">
        <v>140</v>
      </c>
      <c r="S1379" t="s">
        <v>138</v>
      </c>
      <c r="T1379" t="s">
        <v>146</v>
      </c>
      <c r="U1379">
        <v>80</v>
      </c>
      <c r="V1379" t="s">
        <v>138</v>
      </c>
      <c r="W1379" t="s">
        <v>147</v>
      </c>
      <c r="X1379">
        <v>101</v>
      </c>
      <c r="Y1379" t="s">
        <v>138</v>
      </c>
      <c r="Z1379" t="s">
        <v>148</v>
      </c>
      <c r="AA1379">
        <v>190</v>
      </c>
      <c r="AB1379" t="s">
        <v>138</v>
      </c>
      <c r="AC1379" t="s">
        <v>149</v>
      </c>
      <c r="AD1379">
        <v>20</v>
      </c>
      <c r="AE1379" t="s">
        <v>138</v>
      </c>
    </row>
    <row r="1380" spans="1:40">
      <c r="A1380" s="26">
        <v>41507.634497060186</v>
      </c>
      <c r="B1380" t="s">
        <v>130</v>
      </c>
      <c r="C1380" t="s">
        <v>479</v>
      </c>
      <c r="D1380" t="s">
        <v>1602</v>
      </c>
    </row>
    <row r="1381" spans="1:40">
      <c r="A1381" s="26">
        <v>41507.634497060186</v>
      </c>
      <c r="B1381" t="s">
        <v>130</v>
      </c>
      <c r="C1381" t="s">
        <v>479</v>
      </c>
      <c r="D1381" t="s">
        <v>1603</v>
      </c>
      <c r="E1381" t="s">
        <v>132</v>
      </c>
      <c r="F1381" t="s">
        <v>133</v>
      </c>
      <c r="G1381" t="s">
        <v>134</v>
      </c>
      <c r="H1381" t="s">
        <v>152</v>
      </c>
      <c r="I1381">
        <v>50</v>
      </c>
      <c r="J1381" t="s">
        <v>138</v>
      </c>
      <c r="K1381" t="s">
        <v>153</v>
      </c>
      <c r="L1381">
        <v>50</v>
      </c>
      <c r="M1381" t="s">
        <v>138</v>
      </c>
      <c r="N1381" t="s">
        <v>154</v>
      </c>
      <c r="O1381">
        <v>50</v>
      </c>
      <c r="P1381" t="s">
        <v>138</v>
      </c>
    </row>
    <row r="1382" spans="1:40">
      <c r="A1382" s="26">
        <v>41507.634497060186</v>
      </c>
      <c r="B1382" t="s">
        <v>130</v>
      </c>
      <c r="C1382" t="s">
        <v>479</v>
      </c>
      <c r="D1382" t="s">
        <v>1604</v>
      </c>
      <c r="E1382" t="s">
        <v>132</v>
      </c>
      <c r="F1382" t="s">
        <v>133</v>
      </c>
      <c r="G1382" t="s">
        <v>134</v>
      </c>
      <c r="H1382" t="s">
        <v>156</v>
      </c>
      <c r="I1382">
        <v>35</v>
      </c>
      <c r="J1382" t="s">
        <v>138</v>
      </c>
      <c r="K1382" t="s">
        <v>157</v>
      </c>
      <c r="L1382">
        <v>5</v>
      </c>
      <c r="M1382" t="s">
        <v>138</v>
      </c>
      <c r="N1382" t="s">
        <v>158</v>
      </c>
      <c r="O1382">
        <v>60</v>
      </c>
      <c r="P1382" t="s">
        <v>138</v>
      </c>
    </row>
    <row r="1383" spans="1:40">
      <c r="A1383" s="26">
        <v>41507.634497060186</v>
      </c>
      <c r="B1383" t="s">
        <v>130</v>
      </c>
      <c r="C1383" t="s">
        <v>479</v>
      </c>
      <c r="D1383" t="s">
        <v>1605</v>
      </c>
      <c r="E1383" t="s">
        <v>132</v>
      </c>
      <c r="F1383" t="s">
        <v>133</v>
      </c>
      <c r="G1383" t="s">
        <v>134</v>
      </c>
      <c r="H1383" t="s">
        <v>160</v>
      </c>
      <c r="I1383">
        <v>1</v>
      </c>
      <c r="J1383" t="s">
        <v>138</v>
      </c>
    </row>
    <row r="1384" spans="1:40">
      <c r="A1384" s="26">
        <v>41507.634497060186</v>
      </c>
      <c r="B1384" t="s">
        <v>130</v>
      </c>
      <c r="C1384" t="s">
        <v>479</v>
      </c>
      <c r="D1384" t="s">
        <v>1606</v>
      </c>
      <c r="E1384" t="s">
        <v>132</v>
      </c>
      <c r="F1384" t="s">
        <v>133</v>
      </c>
      <c r="G1384" t="s">
        <v>134</v>
      </c>
      <c r="H1384" t="s">
        <v>162</v>
      </c>
      <c r="I1384">
        <v>30</v>
      </c>
      <c r="J1384" t="s">
        <v>138</v>
      </c>
      <c r="K1384" t="s">
        <v>163</v>
      </c>
      <c r="L1384">
        <v>30</v>
      </c>
      <c r="M1384" t="s">
        <v>138</v>
      </c>
      <c r="N1384" t="s">
        <v>164</v>
      </c>
      <c r="O1384">
        <v>30</v>
      </c>
      <c r="P1384" t="s">
        <v>138</v>
      </c>
      <c r="Q1384" t="s">
        <v>165</v>
      </c>
      <c r="R1384">
        <v>10</v>
      </c>
      <c r="S1384" t="s">
        <v>138</v>
      </c>
      <c r="T1384" t="s">
        <v>166</v>
      </c>
      <c r="U1384">
        <v>20</v>
      </c>
      <c r="V1384" t="s">
        <v>138</v>
      </c>
      <c r="W1384" t="s">
        <v>167</v>
      </c>
      <c r="X1384">
        <v>20</v>
      </c>
      <c r="Y1384" t="s">
        <v>138</v>
      </c>
      <c r="Z1384" t="s">
        <v>168</v>
      </c>
      <c r="AA1384">
        <v>20</v>
      </c>
      <c r="AB1384" t="s">
        <v>138</v>
      </c>
      <c r="AC1384" t="s">
        <v>169</v>
      </c>
      <c r="AD1384">
        <v>20</v>
      </c>
      <c r="AE1384" t="s">
        <v>138</v>
      </c>
      <c r="AF1384" t="s">
        <v>170</v>
      </c>
      <c r="AG1384">
        <v>115200</v>
      </c>
      <c r="AH1384" t="s">
        <v>138</v>
      </c>
      <c r="AI1384" t="s">
        <v>171</v>
      </c>
      <c r="AJ1384">
        <v>12000</v>
      </c>
      <c r="AK1384" t="s">
        <v>138</v>
      </c>
      <c r="AL1384" t="s">
        <v>172</v>
      </c>
      <c r="AM1384">
        <v>30000</v>
      </c>
      <c r="AN1384" t="s">
        <v>138</v>
      </c>
    </row>
    <row r="1385" spans="1:40">
      <c r="A1385" s="26">
        <v>41507.634497060186</v>
      </c>
      <c r="B1385" t="s">
        <v>130</v>
      </c>
      <c r="C1385" t="s">
        <v>479</v>
      </c>
      <c r="D1385" t="s">
        <v>1607</v>
      </c>
      <c r="E1385" t="s">
        <v>132</v>
      </c>
      <c r="F1385" t="s">
        <v>133</v>
      </c>
      <c r="G1385" t="s">
        <v>134</v>
      </c>
      <c r="H1385" t="s">
        <v>174</v>
      </c>
      <c r="I1385">
        <v>60</v>
      </c>
      <c r="J1385" t="s">
        <v>138</v>
      </c>
      <c r="K1385" t="s">
        <v>175</v>
      </c>
      <c r="L1385">
        <v>40</v>
      </c>
      <c r="M1385" t="s">
        <v>138</v>
      </c>
      <c r="N1385" t="s">
        <v>176</v>
      </c>
      <c r="O1385">
        <v>50</v>
      </c>
      <c r="P1385" t="s">
        <v>138</v>
      </c>
      <c r="Q1385" t="s">
        <v>177</v>
      </c>
      <c r="R1385">
        <v>40</v>
      </c>
      <c r="S1385" t="s">
        <v>138</v>
      </c>
      <c r="T1385" t="s">
        <v>178</v>
      </c>
      <c r="U1385">
        <v>60</v>
      </c>
      <c r="V1385" t="s">
        <v>138</v>
      </c>
      <c r="W1385" t="s">
        <v>179</v>
      </c>
      <c r="X1385">
        <v>50</v>
      </c>
      <c r="Y1385" t="s">
        <v>138</v>
      </c>
      <c r="Z1385" t="s">
        <v>180</v>
      </c>
      <c r="AA1385">
        <v>50</v>
      </c>
      <c r="AB1385" t="s">
        <v>138</v>
      </c>
      <c r="AC1385" t="s">
        <v>181</v>
      </c>
      <c r="AD1385">
        <v>35</v>
      </c>
      <c r="AE1385" t="s">
        <v>138</v>
      </c>
      <c r="AF1385" t="s">
        <v>182</v>
      </c>
      <c r="AG1385">
        <v>8</v>
      </c>
      <c r="AH1385" t="s">
        <v>138</v>
      </c>
      <c r="AI1385" t="s">
        <v>183</v>
      </c>
      <c r="AJ1385">
        <v>90</v>
      </c>
      <c r="AK1385" t="s">
        <v>138</v>
      </c>
      <c r="AL1385" t="s">
        <v>184</v>
      </c>
      <c r="AM1385">
        <v>1</v>
      </c>
      <c r="AN1385" t="s">
        <v>138</v>
      </c>
    </row>
    <row r="1386" spans="1:40">
      <c r="A1386" s="26">
        <v>41507.634497060186</v>
      </c>
      <c r="B1386" t="s">
        <v>130</v>
      </c>
      <c r="C1386" t="s">
        <v>479</v>
      </c>
      <c r="D1386" t="s">
        <v>1608</v>
      </c>
      <c r="E1386" t="s">
        <v>132</v>
      </c>
      <c r="F1386" t="s">
        <v>133</v>
      </c>
      <c r="G1386" t="s">
        <v>134</v>
      </c>
      <c r="H1386" t="s">
        <v>186</v>
      </c>
      <c r="I1386">
        <v>33</v>
      </c>
      <c r="J1386" t="s">
        <v>138</v>
      </c>
      <c r="K1386" t="s">
        <v>187</v>
      </c>
      <c r="L1386">
        <v>33</v>
      </c>
      <c r="M1386" t="s">
        <v>138</v>
      </c>
      <c r="N1386" t="s">
        <v>188</v>
      </c>
      <c r="O1386">
        <v>34</v>
      </c>
      <c r="P1386" t="s">
        <v>138</v>
      </c>
      <c r="Q1386" t="s">
        <v>166</v>
      </c>
      <c r="R1386">
        <v>20</v>
      </c>
      <c r="S1386" t="s">
        <v>138</v>
      </c>
      <c r="T1386" t="s">
        <v>167</v>
      </c>
      <c r="U1386">
        <v>20</v>
      </c>
      <c r="V1386" t="s">
        <v>138</v>
      </c>
      <c r="W1386" t="s">
        <v>168</v>
      </c>
      <c r="X1386">
        <v>20</v>
      </c>
      <c r="Y1386" t="s">
        <v>138</v>
      </c>
      <c r="Z1386" t="s">
        <v>189</v>
      </c>
      <c r="AA1386">
        <v>20</v>
      </c>
      <c r="AB1386" t="s">
        <v>138</v>
      </c>
      <c r="AC1386" t="s">
        <v>190</v>
      </c>
      <c r="AD1386">
        <v>20</v>
      </c>
      <c r="AE1386" t="s">
        <v>138</v>
      </c>
      <c r="AF1386" t="s">
        <v>191</v>
      </c>
      <c r="AG1386">
        <v>20</v>
      </c>
      <c r="AH1386" t="s">
        <v>138</v>
      </c>
      <c r="AI1386" t="s">
        <v>170</v>
      </c>
      <c r="AJ1386">
        <v>115200</v>
      </c>
      <c r="AK1386" t="s">
        <v>138</v>
      </c>
      <c r="AL1386" t="s">
        <v>171</v>
      </c>
      <c r="AM1386">
        <v>12000</v>
      </c>
      <c r="AN1386" t="s">
        <v>138</v>
      </c>
    </row>
    <row r="1387" spans="1:40">
      <c r="A1387" s="26">
        <v>41507.634497060186</v>
      </c>
      <c r="B1387" t="s">
        <v>130</v>
      </c>
      <c r="C1387" t="s">
        <v>479</v>
      </c>
      <c r="D1387" t="s">
        <v>1609</v>
      </c>
      <c r="E1387" t="s">
        <v>193</v>
      </c>
      <c r="F1387" t="s">
        <v>194</v>
      </c>
      <c r="G1387" t="s">
        <v>195</v>
      </c>
    </row>
    <row r="1388" spans="1:40">
      <c r="A1388" s="26">
        <v>41507.634497060186</v>
      </c>
      <c r="B1388" t="s">
        <v>130</v>
      </c>
      <c r="C1388" t="s">
        <v>479</v>
      </c>
      <c r="D1388" t="s">
        <v>1610</v>
      </c>
      <c r="E1388" t="s">
        <v>193</v>
      </c>
      <c r="F1388" t="s">
        <v>1611</v>
      </c>
      <c r="G1388" t="s">
        <v>1612</v>
      </c>
      <c r="H1388" t="s">
        <v>1613</v>
      </c>
    </row>
    <row r="1389" spans="1:40">
      <c r="A1389" s="26">
        <v>41507.634497245373</v>
      </c>
      <c r="B1389" t="s">
        <v>130</v>
      </c>
      <c r="C1389" t="s">
        <v>479</v>
      </c>
      <c r="D1389" t="s">
        <v>1614</v>
      </c>
    </row>
    <row r="1390" spans="1:40">
      <c r="A1390" s="26">
        <v>41507.634497245373</v>
      </c>
      <c r="B1390" t="s">
        <v>130</v>
      </c>
      <c r="C1390" t="s">
        <v>479</v>
      </c>
      <c r="D1390" t="s">
        <v>1615</v>
      </c>
      <c r="E1390" t="s">
        <v>132</v>
      </c>
      <c r="F1390" t="s">
        <v>133</v>
      </c>
      <c r="G1390" t="s">
        <v>134</v>
      </c>
      <c r="H1390" t="s">
        <v>135</v>
      </c>
      <c r="I1390">
        <v>240000</v>
      </c>
      <c r="J1390" t="s">
        <v>136</v>
      </c>
      <c r="K1390">
        <v>240000</v>
      </c>
      <c r="L1390" t="s">
        <v>137</v>
      </c>
      <c r="M1390">
        <v>500</v>
      </c>
      <c r="N1390" t="s">
        <v>138</v>
      </c>
      <c r="O1390" t="s">
        <v>139</v>
      </c>
      <c r="P1390">
        <v>300</v>
      </c>
      <c r="Q1390" t="s">
        <v>138</v>
      </c>
    </row>
    <row r="1391" spans="1:40">
      <c r="A1391" s="26">
        <v>41507.634497245373</v>
      </c>
      <c r="B1391" t="s">
        <v>130</v>
      </c>
      <c r="C1391" t="s">
        <v>479</v>
      </c>
      <c r="D1391" t="s">
        <v>1616</v>
      </c>
      <c r="E1391" t="s">
        <v>132</v>
      </c>
      <c r="F1391" t="s">
        <v>133</v>
      </c>
      <c r="G1391" t="s">
        <v>134</v>
      </c>
      <c r="H1391" t="s">
        <v>142</v>
      </c>
      <c r="I1391">
        <v>49</v>
      </c>
      <c r="J1391" t="s">
        <v>138</v>
      </c>
      <c r="K1391" t="s">
        <v>143</v>
      </c>
      <c r="L1391">
        <v>130</v>
      </c>
      <c r="M1391" t="s">
        <v>138</v>
      </c>
      <c r="N1391" t="s">
        <v>144</v>
      </c>
      <c r="O1391">
        <v>180</v>
      </c>
      <c r="P1391" t="s">
        <v>138</v>
      </c>
      <c r="Q1391" t="s">
        <v>145</v>
      </c>
      <c r="R1391">
        <v>140</v>
      </c>
      <c r="S1391" t="s">
        <v>138</v>
      </c>
      <c r="T1391" t="s">
        <v>146</v>
      </c>
      <c r="U1391">
        <v>80</v>
      </c>
      <c r="V1391" t="s">
        <v>138</v>
      </c>
      <c r="W1391" t="s">
        <v>147</v>
      </c>
      <c r="X1391">
        <v>101</v>
      </c>
      <c r="Y1391" t="s">
        <v>138</v>
      </c>
      <c r="Z1391" t="s">
        <v>148</v>
      </c>
      <c r="AA1391">
        <v>190</v>
      </c>
      <c r="AB1391" t="s">
        <v>138</v>
      </c>
      <c r="AC1391" t="s">
        <v>149</v>
      </c>
      <c r="AD1391">
        <v>20</v>
      </c>
      <c r="AE1391" t="s">
        <v>138</v>
      </c>
    </row>
    <row r="1392" spans="1:40">
      <c r="A1392" s="26">
        <v>41507.634497245373</v>
      </c>
      <c r="B1392" t="s">
        <v>130</v>
      </c>
      <c r="C1392" t="s">
        <v>479</v>
      </c>
      <c r="D1392" t="s">
        <v>1617</v>
      </c>
    </row>
    <row r="1393" spans="1:40">
      <c r="A1393" s="26">
        <v>41507.634497245373</v>
      </c>
      <c r="B1393" t="s">
        <v>130</v>
      </c>
      <c r="C1393" t="s">
        <v>479</v>
      </c>
      <c r="D1393" t="s">
        <v>1618</v>
      </c>
      <c r="E1393" t="s">
        <v>132</v>
      </c>
      <c r="F1393" t="s">
        <v>133</v>
      </c>
      <c r="G1393" t="s">
        <v>134</v>
      </c>
      <c r="H1393" t="s">
        <v>152</v>
      </c>
      <c r="I1393">
        <v>50</v>
      </c>
      <c r="J1393" t="s">
        <v>138</v>
      </c>
      <c r="K1393" t="s">
        <v>153</v>
      </c>
      <c r="L1393">
        <v>50</v>
      </c>
      <c r="M1393" t="s">
        <v>138</v>
      </c>
      <c r="N1393" t="s">
        <v>154</v>
      </c>
      <c r="O1393">
        <v>50</v>
      </c>
      <c r="P1393" t="s">
        <v>138</v>
      </c>
    </row>
    <row r="1394" spans="1:40">
      <c r="A1394" s="26">
        <v>41507.634497245373</v>
      </c>
      <c r="B1394" t="s">
        <v>130</v>
      </c>
      <c r="C1394" t="s">
        <v>479</v>
      </c>
      <c r="D1394" t="s">
        <v>1619</v>
      </c>
      <c r="E1394" t="s">
        <v>132</v>
      </c>
      <c r="F1394" t="s">
        <v>133</v>
      </c>
      <c r="G1394" t="s">
        <v>134</v>
      </c>
      <c r="H1394" t="s">
        <v>156</v>
      </c>
      <c r="I1394">
        <v>35</v>
      </c>
      <c r="J1394" t="s">
        <v>138</v>
      </c>
      <c r="K1394" t="s">
        <v>157</v>
      </c>
      <c r="L1394">
        <v>5</v>
      </c>
      <c r="M1394" t="s">
        <v>138</v>
      </c>
      <c r="N1394" t="s">
        <v>158</v>
      </c>
      <c r="O1394">
        <v>60</v>
      </c>
      <c r="P1394" t="s">
        <v>138</v>
      </c>
    </row>
    <row r="1395" spans="1:40">
      <c r="A1395" s="26">
        <v>41507.634497245373</v>
      </c>
      <c r="B1395" t="s">
        <v>130</v>
      </c>
      <c r="C1395" t="s">
        <v>479</v>
      </c>
      <c r="D1395" t="s">
        <v>1620</v>
      </c>
      <c r="E1395" t="s">
        <v>132</v>
      </c>
      <c r="F1395" t="s">
        <v>133</v>
      </c>
      <c r="G1395" t="s">
        <v>134</v>
      </c>
      <c r="H1395" t="s">
        <v>160</v>
      </c>
      <c r="I1395">
        <v>1</v>
      </c>
      <c r="J1395" t="s">
        <v>138</v>
      </c>
    </row>
    <row r="1396" spans="1:40">
      <c r="A1396" s="26">
        <v>41507.634497245373</v>
      </c>
      <c r="B1396" t="s">
        <v>130</v>
      </c>
      <c r="C1396" t="s">
        <v>479</v>
      </c>
      <c r="D1396" t="s">
        <v>1621</v>
      </c>
      <c r="E1396" t="s">
        <v>132</v>
      </c>
      <c r="F1396" t="s">
        <v>133</v>
      </c>
      <c r="G1396" t="s">
        <v>134</v>
      </c>
      <c r="H1396" t="s">
        <v>162</v>
      </c>
      <c r="I1396">
        <v>30</v>
      </c>
      <c r="J1396" t="s">
        <v>138</v>
      </c>
      <c r="K1396" t="s">
        <v>163</v>
      </c>
      <c r="L1396">
        <v>30</v>
      </c>
      <c r="M1396" t="s">
        <v>138</v>
      </c>
      <c r="N1396" t="s">
        <v>164</v>
      </c>
      <c r="O1396">
        <v>30</v>
      </c>
      <c r="P1396" t="s">
        <v>138</v>
      </c>
      <c r="Q1396" t="s">
        <v>165</v>
      </c>
      <c r="R1396">
        <v>10</v>
      </c>
      <c r="S1396" t="s">
        <v>138</v>
      </c>
      <c r="T1396" t="s">
        <v>166</v>
      </c>
      <c r="U1396">
        <v>20</v>
      </c>
      <c r="V1396" t="s">
        <v>138</v>
      </c>
      <c r="W1396" t="s">
        <v>167</v>
      </c>
      <c r="X1396">
        <v>20</v>
      </c>
      <c r="Y1396" t="s">
        <v>138</v>
      </c>
      <c r="Z1396" t="s">
        <v>168</v>
      </c>
      <c r="AA1396">
        <v>20</v>
      </c>
      <c r="AB1396" t="s">
        <v>138</v>
      </c>
      <c r="AC1396" t="s">
        <v>169</v>
      </c>
      <c r="AD1396">
        <v>20</v>
      </c>
      <c r="AE1396" t="s">
        <v>138</v>
      </c>
      <c r="AF1396" t="s">
        <v>170</v>
      </c>
      <c r="AG1396">
        <v>115200</v>
      </c>
      <c r="AH1396" t="s">
        <v>138</v>
      </c>
      <c r="AI1396" t="s">
        <v>171</v>
      </c>
      <c r="AJ1396">
        <v>12000</v>
      </c>
      <c r="AK1396" t="s">
        <v>138</v>
      </c>
      <c r="AL1396" t="s">
        <v>172</v>
      </c>
      <c r="AM1396">
        <v>30000</v>
      </c>
      <c r="AN1396" t="s">
        <v>138</v>
      </c>
    </row>
    <row r="1397" spans="1:40">
      <c r="A1397" s="26">
        <v>41507.634497245373</v>
      </c>
      <c r="B1397" t="s">
        <v>130</v>
      </c>
      <c r="C1397" t="s">
        <v>479</v>
      </c>
      <c r="D1397" t="s">
        <v>1622</v>
      </c>
      <c r="E1397" t="s">
        <v>132</v>
      </c>
      <c r="F1397" t="s">
        <v>133</v>
      </c>
      <c r="G1397" t="s">
        <v>134</v>
      </c>
      <c r="H1397" t="s">
        <v>174</v>
      </c>
      <c r="I1397">
        <v>60</v>
      </c>
      <c r="J1397" t="s">
        <v>138</v>
      </c>
      <c r="K1397" t="s">
        <v>175</v>
      </c>
      <c r="L1397">
        <v>40</v>
      </c>
      <c r="M1397" t="s">
        <v>138</v>
      </c>
      <c r="N1397" t="s">
        <v>176</v>
      </c>
      <c r="O1397">
        <v>50</v>
      </c>
      <c r="P1397" t="s">
        <v>138</v>
      </c>
      <c r="Q1397" t="s">
        <v>177</v>
      </c>
      <c r="R1397">
        <v>40</v>
      </c>
      <c r="S1397" t="s">
        <v>138</v>
      </c>
      <c r="T1397" t="s">
        <v>178</v>
      </c>
      <c r="U1397">
        <v>60</v>
      </c>
      <c r="V1397" t="s">
        <v>138</v>
      </c>
      <c r="W1397" t="s">
        <v>179</v>
      </c>
      <c r="X1397">
        <v>50</v>
      </c>
      <c r="Y1397" t="s">
        <v>138</v>
      </c>
      <c r="Z1397" t="s">
        <v>180</v>
      </c>
      <c r="AA1397">
        <v>50</v>
      </c>
      <c r="AB1397" t="s">
        <v>138</v>
      </c>
      <c r="AC1397" t="s">
        <v>181</v>
      </c>
      <c r="AD1397">
        <v>35</v>
      </c>
      <c r="AE1397" t="s">
        <v>138</v>
      </c>
      <c r="AF1397" t="s">
        <v>182</v>
      </c>
      <c r="AG1397">
        <v>8</v>
      </c>
      <c r="AH1397" t="s">
        <v>138</v>
      </c>
      <c r="AI1397" t="s">
        <v>183</v>
      </c>
      <c r="AJ1397">
        <v>90</v>
      </c>
      <c r="AK1397" t="s">
        <v>138</v>
      </c>
      <c r="AL1397" t="s">
        <v>184</v>
      </c>
      <c r="AM1397">
        <v>1</v>
      </c>
      <c r="AN1397" t="s">
        <v>138</v>
      </c>
    </row>
    <row r="1398" spans="1:40">
      <c r="A1398" s="26">
        <v>41507.634497245373</v>
      </c>
      <c r="B1398" t="s">
        <v>130</v>
      </c>
      <c r="C1398" t="s">
        <v>479</v>
      </c>
      <c r="D1398" t="s">
        <v>1623</v>
      </c>
      <c r="E1398" t="s">
        <v>132</v>
      </c>
      <c r="F1398" t="s">
        <v>133</v>
      </c>
      <c r="G1398" t="s">
        <v>134</v>
      </c>
      <c r="H1398" t="s">
        <v>186</v>
      </c>
      <c r="I1398">
        <v>33</v>
      </c>
      <c r="J1398" t="s">
        <v>138</v>
      </c>
      <c r="K1398" t="s">
        <v>187</v>
      </c>
      <c r="L1398">
        <v>33</v>
      </c>
      <c r="M1398" t="s">
        <v>138</v>
      </c>
      <c r="N1398" t="s">
        <v>188</v>
      </c>
      <c r="O1398">
        <v>34</v>
      </c>
      <c r="P1398" t="s">
        <v>138</v>
      </c>
      <c r="Q1398" t="s">
        <v>166</v>
      </c>
      <c r="R1398">
        <v>20</v>
      </c>
      <c r="S1398" t="s">
        <v>138</v>
      </c>
      <c r="T1398" t="s">
        <v>167</v>
      </c>
      <c r="U1398">
        <v>20</v>
      </c>
      <c r="V1398" t="s">
        <v>138</v>
      </c>
      <c r="W1398" t="s">
        <v>168</v>
      </c>
      <c r="X1398">
        <v>20</v>
      </c>
      <c r="Y1398" t="s">
        <v>138</v>
      </c>
      <c r="Z1398" t="s">
        <v>189</v>
      </c>
      <c r="AA1398">
        <v>20</v>
      </c>
      <c r="AB1398" t="s">
        <v>138</v>
      </c>
      <c r="AC1398" t="s">
        <v>190</v>
      </c>
      <c r="AD1398">
        <v>20</v>
      </c>
      <c r="AE1398" t="s">
        <v>138</v>
      </c>
      <c r="AF1398" t="s">
        <v>191</v>
      </c>
      <c r="AG1398">
        <v>20</v>
      </c>
      <c r="AH1398" t="s">
        <v>138</v>
      </c>
      <c r="AI1398" t="s">
        <v>170</v>
      </c>
      <c r="AJ1398">
        <v>115200</v>
      </c>
      <c r="AK1398" t="s">
        <v>138</v>
      </c>
      <c r="AL1398" t="s">
        <v>171</v>
      </c>
      <c r="AM1398">
        <v>12000</v>
      </c>
      <c r="AN1398" t="s">
        <v>138</v>
      </c>
    </row>
    <row r="1399" spans="1:40">
      <c r="A1399" s="26">
        <v>41507.634497245373</v>
      </c>
      <c r="B1399" t="s">
        <v>130</v>
      </c>
      <c r="C1399" t="s">
        <v>479</v>
      </c>
      <c r="D1399" t="s">
        <v>1624</v>
      </c>
      <c r="E1399" t="s">
        <v>193</v>
      </c>
      <c r="F1399" t="s">
        <v>194</v>
      </c>
      <c r="G1399" t="s">
        <v>195</v>
      </c>
    </row>
    <row r="1400" spans="1:40">
      <c r="A1400" s="26">
        <v>41507.634497245373</v>
      </c>
      <c r="B1400" t="s">
        <v>130</v>
      </c>
      <c r="C1400" t="s">
        <v>479</v>
      </c>
      <c r="D1400" t="s">
        <v>1625</v>
      </c>
      <c r="E1400" t="s">
        <v>193</v>
      </c>
      <c r="F1400" t="s">
        <v>1626</v>
      </c>
      <c r="G1400" t="s">
        <v>1627</v>
      </c>
      <c r="H1400" t="s">
        <v>1628</v>
      </c>
    </row>
    <row r="1401" spans="1:40">
      <c r="A1401" s="26">
        <v>41507.634497418985</v>
      </c>
      <c r="B1401" t="s">
        <v>130</v>
      </c>
      <c r="C1401" t="s">
        <v>479</v>
      </c>
      <c r="D1401" t="s">
        <v>1629</v>
      </c>
    </row>
    <row r="1402" spans="1:40">
      <c r="A1402" s="26">
        <v>41507.634497418985</v>
      </c>
      <c r="B1402" t="s">
        <v>130</v>
      </c>
      <c r="C1402" t="s">
        <v>479</v>
      </c>
      <c r="D1402" t="s">
        <v>1630</v>
      </c>
      <c r="E1402" t="s">
        <v>132</v>
      </c>
      <c r="F1402" t="s">
        <v>133</v>
      </c>
      <c r="G1402" t="s">
        <v>134</v>
      </c>
      <c r="H1402" t="s">
        <v>135</v>
      </c>
      <c r="I1402">
        <v>240000</v>
      </c>
      <c r="J1402" t="s">
        <v>136</v>
      </c>
      <c r="K1402">
        <v>240000</v>
      </c>
      <c r="L1402" t="s">
        <v>137</v>
      </c>
      <c r="M1402">
        <v>500</v>
      </c>
      <c r="N1402" t="s">
        <v>138</v>
      </c>
      <c r="O1402" t="s">
        <v>139</v>
      </c>
      <c r="P1402">
        <v>300</v>
      </c>
      <c r="Q1402" t="s">
        <v>138</v>
      </c>
    </row>
    <row r="1403" spans="1:40">
      <c r="A1403" s="26">
        <v>41507.634497418985</v>
      </c>
      <c r="B1403" t="s">
        <v>130</v>
      </c>
      <c r="C1403" t="s">
        <v>479</v>
      </c>
      <c r="D1403" t="s">
        <v>1631</v>
      </c>
      <c r="E1403" t="s">
        <v>132</v>
      </c>
      <c r="F1403" t="s">
        <v>133</v>
      </c>
      <c r="G1403" t="s">
        <v>134</v>
      </c>
      <c r="H1403" t="s">
        <v>142</v>
      </c>
      <c r="I1403">
        <v>49</v>
      </c>
      <c r="J1403" t="s">
        <v>138</v>
      </c>
      <c r="K1403" t="s">
        <v>143</v>
      </c>
      <c r="L1403">
        <v>130</v>
      </c>
      <c r="M1403" t="s">
        <v>138</v>
      </c>
      <c r="N1403" t="s">
        <v>144</v>
      </c>
      <c r="O1403">
        <v>180</v>
      </c>
      <c r="P1403" t="s">
        <v>138</v>
      </c>
      <c r="Q1403" t="s">
        <v>145</v>
      </c>
      <c r="R1403">
        <v>140</v>
      </c>
      <c r="S1403" t="s">
        <v>138</v>
      </c>
      <c r="T1403" t="s">
        <v>146</v>
      </c>
      <c r="U1403">
        <v>80</v>
      </c>
      <c r="V1403" t="s">
        <v>138</v>
      </c>
      <c r="W1403" t="s">
        <v>147</v>
      </c>
      <c r="X1403">
        <v>101</v>
      </c>
      <c r="Y1403" t="s">
        <v>138</v>
      </c>
      <c r="Z1403" t="s">
        <v>148</v>
      </c>
      <c r="AA1403">
        <v>190</v>
      </c>
      <c r="AB1403" t="s">
        <v>138</v>
      </c>
      <c r="AC1403" t="s">
        <v>149</v>
      </c>
      <c r="AD1403">
        <v>20</v>
      </c>
      <c r="AE1403" t="s">
        <v>138</v>
      </c>
    </row>
    <row r="1404" spans="1:40">
      <c r="A1404" s="26">
        <v>41507.634497418985</v>
      </c>
      <c r="B1404" t="s">
        <v>130</v>
      </c>
      <c r="C1404" t="s">
        <v>479</v>
      </c>
      <c r="D1404" t="s">
        <v>1632</v>
      </c>
    </row>
    <row r="1405" spans="1:40">
      <c r="A1405" s="26">
        <v>41507.634497418985</v>
      </c>
      <c r="B1405" t="s">
        <v>130</v>
      </c>
      <c r="C1405" t="s">
        <v>479</v>
      </c>
      <c r="D1405" t="s">
        <v>1633</v>
      </c>
      <c r="E1405" t="s">
        <v>132</v>
      </c>
      <c r="F1405" t="s">
        <v>133</v>
      </c>
      <c r="G1405" t="s">
        <v>134</v>
      </c>
      <c r="H1405" t="s">
        <v>152</v>
      </c>
      <c r="I1405">
        <v>50</v>
      </c>
      <c r="J1405" t="s">
        <v>138</v>
      </c>
      <c r="K1405" t="s">
        <v>153</v>
      </c>
      <c r="L1405">
        <v>50</v>
      </c>
      <c r="M1405" t="s">
        <v>138</v>
      </c>
      <c r="N1405" t="s">
        <v>154</v>
      </c>
      <c r="O1405">
        <v>50</v>
      </c>
      <c r="P1405" t="s">
        <v>138</v>
      </c>
    </row>
    <row r="1406" spans="1:40">
      <c r="A1406" s="26">
        <v>41507.634497418985</v>
      </c>
      <c r="B1406" t="s">
        <v>130</v>
      </c>
      <c r="C1406" t="s">
        <v>479</v>
      </c>
      <c r="D1406" t="s">
        <v>1634</v>
      </c>
      <c r="E1406" t="s">
        <v>132</v>
      </c>
      <c r="F1406" t="s">
        <v>133</v>
      </c>
      <c r="G1406" t="s">
        <v>134</v>
      </c>
      <c r="H1406" t="s">
        <v>156</v>
      </c>
      <c r="I1406">
        <v>35</v>
      </c>
      <c r="J1406" t="s">
        <v>138</v>
      </c>
      <c r="K1406" t="s">
        <v>157</v>
      </c>
      <c r="L1406">
        <v>5</v>
      </c>
      <c r="M1406" t="s">
        <v>138</v>
      </c>
      <c r="N1406" t="s">
        <v>158</v>
      </c>
      <c r="O1406">
        <v>60</v>
      </c>
      <c r="P1406" t="s">
        <v>138</v>
      </c>
    </row>
    <row r="1407" spans="1:40">
      <c r="A1407" s="26">
        <v>41507.634497418985</v>
      </c>
      <c r="B1407" t="s">
        <v>130</v>
      </c>
      <c r="C1407" t="s">
        <v>479</v>
      </c>
      <c r="D1407" t="s">
        <v>1635</v>
      </c>
      <c r="E1407" t="s">
        <v>132</v>
      </c>
      <c r="F1407" t="s">
        <v>133</v>
      </c>
      <c r="G1407" t="s">
        <v>134</v>
      </c>
      <c r="H1407" t="s">
        <v>160</v>
      </c>
      <c r="I1407">
        <v>1</v>
      </c>
      <c r="J1407" t="s">
        <v>138</v>
      </c>
    </row>
    <row r="1408" spans="1:40">
      <c r="A1408" s="26">
        <v>41507.634497418985</v>
      </c>
      <c r="B1408" t="s">
        <v>130</v>
      </c>
      <c r="C1408" t="s">
        <v>479</v>
      </c>
      <c r="D1408" t="s">
        <v>1636</v>
      </c>
      <c r="E1408" t="s">
        <v>132</v>
      </c>
      <c r="F1408" t="s">
        <v>133</v>
      </c>
      <c r="G1408" t="s">
        <v>134</v>
      </c>
      <c r="H1408" t="s">
        <v>162</v>
      </c>
      <c r="I1408">
        <v>30</v>
      </c>
      <c r="J1408" t="s">
        <v>138</v>
      </c>
      <c r="K1408" t="s">
        <v>163</v>
      </c>
      <c r="L1408">
        <v>30</v>
      </c>
      <c r="M1408" t="s">
        <v>138</v>
      </c>
      <c r="N1408" t="s">
        <v>164</v>
      </c>
      <c r="O1408">
        <v>30</v>
      </c>
      <c r="P1408" t="s">
        <v>138</v>
      </c>
      <c r="Q1408" t="s">
        <v>165</v>
      </c>
      <c r="R1408">
        <v>10</v>
      </c>
      <c r="S1408" t="s">
        <v>138</v>
      </c>
      <c r="T1408" t="s">
        <v>166</v>
      </c>
      <c r="U1408">
        <v>20</v>
      </c>
      <c r="V1408" t="s">
        <v>138</v>
      </c>
      <c r="W1408" t="s">
        <v>167</v>
      </c>
      <c r="X1408">
        <v>20</v>
      </c>
      <c r="Y1408" t="s">
        <v>138</v>
      </c>
      <c r="Z1408" t="s">
        <v>168</v>
      </c>
      <c r="AA1408">
        <v>20</v>
      </c>
      <c r="AB1408" t="s">
        <v>138</v>
      </c>
      <c r="AC1408" t="s">
        <v>169</v>
      </c>
      <c r="AD1408">
        <v>20</v>
      </c>
      <c r="AE1408" t="s">
        <v>138</v>
      </c>
      <c r="AF1408" t="s">
        <v>170</v>
      </c>
      <c r="AG1408">
        <v>115200</v>
      </c>
      <c r="AH1408" t="s">
        <v>138</v>
      </c>
      <c r="AI1408" t="s">
        <v>171</v>
      </c>
      <c r="AJ1408">
        <v>12000</v>
      </c>
      <c r="AK1408" t="s">
        <v>138</v>
      </c>
      <c r="AL1408" t="s">
        <v>172</v>
      </c>
      <c r="AM1408">
        <v>30000</v>
      </c>
      <c r="AN1408" t="s">
        <v>138</v>
      </c>
    </row>
    <row r="1409" spans="1:40">
      <c r="A1409" s="26">
        <v>41507.634497418985</v>
      </c>
      <c r="B1409" t="s">
        <v>130</v>
      </c>
      <c r="C1409" t="s">
        <v>479</v>
      </c>
      <c r="D1409" t="s">
        <v>1637</v>
      </c>
      <c r="E1409" t="s">
        <v>132</v>
      </c>
      <c r="F1409" t="s">
        <v>133</v>
      </c>
      <c r="G1409" t="s">
        <v>134</v>
      </c>
      <c r="H1409" t="s">
        <v>174</v>
      </c>
      <c r="I1409">
        <v>60</v>
      </c>
      <c r="J1409" t="s">
        <v>138</v>
      </c>
      <c r="K1409" t="s">
        <v>175</v>
      </c>
      <c r="L1409">
        <v>40</v>
      </c>
      <c r="M1409" t="s">
        <v>138</v>
      </c>
      <c r="N1409" t="s">
        <v>176</v>
      </c>
      <c r="O1409">
        <v>50</v>
      </c>
      <c r="P1409" t="s">
        <v>138</v>
      </c>
      <c r="Q1409" t="s">
        <v>177</v>
      </c>
      <c r="R1409">
        <v>40</v>
      </c>
      <c r="S1409" t="s">
        <v>138</v>
      </c>
      <c r="T1409" t="s">
        <v>178</v>
      </c>
      <c r="U1409">
        <v>60</v>
      </c>
      <c r="V1409" t="s">
        <v>138</v>
      </c>
      <c r="W1409" t="s">
        <v>179</v>
      </c>
      <c r="X1409">
        <v>50</v>
      </c>
      <c r="Y1409" t="s">
        <v>138</v>
      </c>
      <c r="Z1409" t="s">
        <v>180</v>
      </c>
      <c r="AA1409">
        <v>50</v>
      </c>
      <c r="AB1409" t="s">
        <v>138</v>
      </c>
      <c r="AC1409" t="s">
        <v>181</v>
      </c>
      <c r="AD1409">
        <v>35</v>
      </c>
      <c r="AE1409" t="s">
        <v>138</v>
      </c>
      <c r="AF1409" t="s">
        <v>182</v>
      </c>
      <c r="AG1409">
        <v>8</v>
      </c>
      <c r="AH1409" t="s">
        <v>138</v>
      </c>
      <c r="AI1409" t="s">
        <v>183</v>
      </c>
      <c r="AJ1409">
        <v>90</v>
      </c>
      <c r="AK1409" t="s">
        <v>138</v>
      </c>
      <c r="AL1409" t="s">
        <v>184</v>
      </c>
      <c r="AM1409">
        <v>1</v>
      </c>
      <c r="AN1409" t="s">
        <v>138</v>
      </c>
    </row>
    <row r="1410" spans="1:40">
      <c r="A1410" s="26">
        <v>41507.634497418985</v>
      </c>
      <c r="B1410" t="s">
        <v>130</v>
      </c>
      <c r="C1410" t="s">
        <v>479</v>
      </c>
      <c r="D1410" t="s">
        <v>1638</v>
      </c>
      <c r="E1410" t="s">
        <v>132</v>
      </c>
      <c r="F1410" t="s">
        <v>133</v>
      </c>
      <c r="G1410" t="s">
        <v>134</v>
      </c>
      <c r="H1410" t="s">
        <v>186</v>
      </c>
      <c r="I1410">
        <v>33</v>
      </c>
      <c r="J1410" t="s">
        <v>138</v>
      </c>
      <c r="K1410" t="s">
        <v>187</v>
      </c>
      <c r="L1410">
        <v>33</v>
      </c>
      <c r="M1410" t="s">
        <v>138</v>
      </c>
      <c r="N1410" t="s">
        <v>188</v>
      </c>
      <c r="O1410">
        <v>34</v>
      </c>
      <c r="P1410" t="s">
        <v>138</v>
      </c>
      <c r="Q1410" t="s">
        <v>166</v>
      </c>
      <c r="R1410">
        <v>20</v>
      </c>
      <c r="S1410" t="s">
        <v>138</v>
      </c>
      <c r="T1410" t="s">
        <v>167</v>
      </c>
      <c r="U1410">
        <v>20</v>
      </c>
      <c r="V1410" t="s">
        <v>138</v>
      </c>
      <c r="W1410" t="s">
        <v>168</v>
      </c>
      <c r="X1410">
        <v>20</v>
      </c>
      <c r="Y1410" t="s">
        <v>138</v>
      </c>
      <c r="Z1410" t="s">
        <v>189</v>
      </c>
      <c r="AA1410">
        <v>20</v>
      </c>
      <c r="AB1410" t="s">
        <v>138</v>
      </c>
      <c r="AC1410" t="s">
        <v>190</v>
      </c>
      <c r="AD1410">
        <v>20</v>
      </c>
      <c r="AE1410" t="s">
        <v>138</v>
      </c>
      <c r="AF1410" t="s">
        <v>191</v>
      </c>
      <c r="AG1410">
        <v>20</v>
      </c>
      <c r="AH1410" t="s">
        <v>138</v>
      </c>
      <c r="AI1410" t="s">
        <v>170</v>
      </c>
      <c r="AJ1410">
        <v>115200</v>
      </c>
      <c r="AK1410" t="s">
        <v>138</v>
      </c>
      <c r="AL1410" t="s">
        <v>171</v>
      </c>
      <c r="AM1410">
        <v>12000</v>
      </c>
      <c r="AN1410" t="s">
        <v>138</v>
      </c>
    </row>
    <row r="1411" spans="1:40">
      <c r="A1411" s="26">
        <v>41507.634497418985</v>
      </c>
      <c r="B1411" t="s">
        <v>130</v>
      </c>
      <c r="C1411" t="s">
        <v>479</v>
      </c>
      <c r="D1411" t="s">
        <v>1639</v>
      </c>
      <c r="E1411" t="s">
        <v>193</v>
      </c>
      <c r="F1411" t="s">
        <v>194</v>
      </c>
      <c r="G1411" t="s">
        <v>195</v>
      </c>
    </row>
    <row r="1412" spans="1:40">
      <c r="A1412" s="26">
        <v>41507.634497418985</v>
      </c>
      <c r="B1412" t="s">
        <v>130</v>
      </c>
      <c r="C1412" t="s">
        <v>479</v>
      </c>
      <c r="D1412" t="s">
        <v>1640</v>
      </c>
      <c r="E1412" t="s">
        <v>193</v>
      </c>
      <c r="F1412" t="s">
        <v>1641</v>
      </c>
      <c r="G1412" t="s">
        <v>1642</v>
      </c>
      <c r="H1412" t="s">
        <v>1643</v>
      </c>
    </row>
    <row r="1413" spans="1:40">
      <c r="A1413" s="26">
        <v>41507.634619479169</v>
      </c>
      <c r="B1413" t="s">
        <v>1644</v>
      </c>
      <c r="C1413" t="s">
        <v>124</v>
      </c>
    </row>
    <row r="1414" spans="1:40">
      <c r="A1414" s="26">
        <v>41507.634619826385</v>
      </c>
      <c r="B1414" t="s">
        <v>1644</v>
      </c>
      <c r="C1414" t="s">
        <v>418</v>
      </c>
    </row>
    <row r="1415" spans="1:40">
      <c r="A1415" s="26">
        <v>41507.634619837962</v>
      </c>
      <c r="B1415" t="s">
        <v>1644</v>
      </c>
      <c r="C1415" t="s">
        <v>220</v>
      </c>
    </row>
    <row r="1416" spans="1:40">
      <c r="A1416" s="26">
        <v>41507.634619976852</v>
      </c>
      <c r="B1416" t="s">
        <v>1644</v>
      </c>
      <c r="C1416" t="s">
        <v>236</v>
      </c>
    </row>
    <row r="1417" spans="1:40">
      <c r="A1417" s="26">
        <v>41507.634619988428</v>
      </c>
      <c r="B1417" t="s">
        <v>1644</v>
      </c>
      <c r="C1417" t="s">
        <v>127</v>
      </c>
    </row>
    <row r="1418" spans="1:40">
      <c r="A1418" s="26">
        <v>41507.634619988428</v>
      </c>
      <c r="B1418" t="s">
        <v>130</v>
      </c>
      <c r="C1418" t="s">
        <v>127</v>
      </c>
      <c r="D1418" t="s">
        <v>1645</v>
      </c>
      <c r="E1418" t="s">
        <v>132</v>
      </c>
      <c r="F1418" t="s">
        <v>133</v>
      </c>
      <c r="G1418" t="s">
        <v>134</v>
      </c>
      <c r="H1418" t="s">
        <v>142</v>
      </c>
      <c r="I1418">
        <v>49</v>
      </c>
      <c r="J1418" t="s">
        <v>138</v>
      </c>
      <c r="K1418" t="s">
        <v>143</v>
      </c>
      <c r="L1418">
        <v>130</v>
      </c>
      <c r="M1418" t="s">
        <v>138</v>
      </c>
      <c r="N1418" t="s">
        <v>144</v>
      </c>
      <c r="O1418">
        <v>180</v>
      </c>
      <c r="P1418" t="s">
        <v>138</v>
      </c>
      <c r="Q1418" t="s">
        <v>145</v>
      </c>
      <c r="R1418">
        <v>140</v>
      </c>
      <c r="S1418" t="s">
        <v>138</v>
      </c>
      <c r="T1418" t="s">
        <v>146</v>
      </c>
      <c r="U1418">
        <v>80</v>
      </c>
      <c r="V1418" t="s">
        <v>138</v>
      </c>
      <c r="W1418" t="s">
        <v>147</v>
      </c>
      <c r="X1418">
        <v>101</v>
      </c>
      <c r="Y1418" t="s">
        <v>138</v>
      </c>
      <c r="Z1418" t="s">
        <v>148</v>
      </c>
      <c r="AA1418">
        <v>190</v>
      </c>
      <c r="AB1418" t="s">
        <v>138</v>
      </c>
      <c r="AC1418" t="s">
        <v>149</v>
      </c>
      <c r="AD1418">
        <v>20</v>
      </c>
      <c r="AE1418" t="s">
        <v>138</v>
      </c>
    </row>
    <row r="1419" spans="1:40">
      <c r="A1419" s="26">
        <v>41507.634619988428</v>
      </c>
      <c r="B1419" t="s">
        <v>130</v>
      </c>
      <c r="C1419" t="s">
        <v>127</v>
      </c>
      <c r="D1419" t="s">
        <v>1646</v>
      </c>
    </row>
    <row r="1420" spans="1:40">
      <c r="A1420" s="26">
        <v>41507.634619999997</v>
      </c>
      <c r="B1420" t="s">
        <v>130</v>
      </c>
      <c r="C1420" t="s">
        <v>127</v>
      </c>
      <c r="D1420" t="s">
        <v>1647</v>
      </c>
      <c r="E1420" t="s">
        <v>132</v>
      </c>
      <c r="F1420" t="s">
        <v>133</v>
      </c>
      <c r="G1420" t="s">
        <v>134</v>
      </c>
      <c r="H1420" t="s">
        <v>152</v>
      </c>
      <c r="I1420">
        <v>50</v>
      </c>
      <c r="J1420" t="s">
        <v>138</v>
      </c>
      <c r="K1420" t="s">
        <v>153</v>
      </c>
      <c r="L1420">
        <v>50</v>
      </c>
      <c r="M1420" t="s">
        <v>138</v>
      </c>
      <c r="N1420" t="s">
        <v>154</v>
      </c>
      <c r="O1420">
        <v>50</v>
      </c>
      <c r="P1420" t="s">
        <v>138</v>
      </c>
    </row>
    <row r="1421" spans="1:40">
      <c r="A1421" s="26">
        <v>41507.634619999997</v>
      </c>
      <c r="B1421" t="s">
        <v>130</v>
      </c>
      <c r="C1421" t="s">
        <v>127</v>
      </c>
      <c r="D1421" t="s">
        <v>1648</v>
      </c>
      <c r="E1421" t="s">
        <v>132</v>
      </c>
      <c r="F1421" t="s">
        <v>133</v>
      </c>
      <c r="G1421" t="s">
        <v>134</v>
      </c>
      <c r="H1421" t="s">
        <v>156</v>
      </c>
      <c r="I1421">
        <v>35</v>
      </c>
      <c r="J1421" t="s">
        <v>138</v>
      </c>
      <c r="K1421" t="s">
        <v>157</v>
      </c>
      <c r="L1421">
        <v>5</v>
      </c>
      <c r="M1421" t="s">
        <v>138</v>
      </c>
      <c r="N1421" t="s">
        <v>158</v>
      </c>
      <c r="O1421">
        <v>60</v>
      </c>
      <c r="P1421" t="s">
        <v>138</v>
      </c>
    </row>
    <row r="1422" spans="1:40">
      <c r="A1422" s="26">
        <v>41507.634619999997</v>
      </c>
      <c r="B1422" t="s">
        <v>130</v>
      </c>
      <c r="C1422" t="s">
        <v>127</v>
      </c>
      <c r="D1422" t="s">
        <v>1649</v>
      </c>
      <c r="E1422" t="s">
        <v>132</v>
      </c>
      <c r="F1422" t="s">
        <v>133</v>
      </c>
      <c r="G1422" t="s">
        <v>134</v>
      </c>
      <c r="H1422" t="s">
        <v>160</v>
      </c>
      <c r="I1422">
        <v>1</v>
      </c>
      <c r="J1422" t="s">
        <v>138</v>
      </c>
    </row>
    <row r="1423" spans="1:40">
      <c r="A1423" s="26">
        <v>41507.634619999997</v>
      </c>
      <c r="B1423" t="s">
        <v>130</v>
      </c>
      <c r="C1423" t="s">
        <v>127</v>
      </c>
      <c r="D1423" t="s">
        <v>1650</v>
      </c>
      <c r="E1423" t="s">
        <v>132</v>
      </c>
      <c r="F1423" t="s">
        <v>133</v>
      </c>
      <c r="G1423" t="s">
        <v>134</v>
      </c>
      <c r="H1423" t="s">
        <v>162</v>
      </c>
      <c r="I1423">
        <v>30</v>
      </c>
      <c r="J1423" t="s">
        <v>138</v>
      </c>
      <c r="K1423" t="s">
        <v>163</v>
      </c>
      <c r="L1423">
        <v>30</v>
      </c>
      <c r="M1423" t="s">
        <v>138</v>
      </c>
      <c r="N1423" t="s">
        <v>164</v>
      </c>
      <c r="O1423">
        <v>30</v>
      </c>
      <c r="P1423" t="s">
        <v>138</v>
      </c>
      <c r="Q1423" t="s">
        <v>165</v>
      </c>
      <c r="R1423">
        <v>10</v>
      </c>
      <c r="S1423" t="s">
        <v>138</v>
      </c>
      <c r="T1423" t="s">
        <v>166</v>
      </c>
      <c r="U1423">
        <v>20</v>
      </c>
      <c r="V1423" t="s">
        <v>138</v>
      </c>
      <c r="W1423" t="s">
        <v>167</v>
      </c>
      <c r="X1423">
        <v>20</v>
      </c>
      <c r="Y1423" t="s">
        <v>138</v>
      </c>
      <c r="Z1423" t="s">
        <v>168</v>
      </c>
      <c r="AA1423">
        <v>20</v>
      </c>
      <c r="AB1423" t="s">
        <v>138</v>
      </c>
      <c r="AC1423" t="s">
        <v>169</v>
      </c>
      <c r="AD1423">
        <v>20</v>
      </c>
      <c r="AE1423" t="s">
        <v>138</v>
      </c>
      <c r="AF1423" t="s">
        <v>170</v>
      </c>
      <c r="AG1423">
        <v>115200</v>
      </c>
      <c r="AH1423" t="s">
        <v>138</v>
      </c>
      <c r="AI1423" t="s">
        <v>171</v>
      </c>
      <c r="AJ1423">
        <v>12000</v>
      </c>
      <c r="AK1423" t="s">
        <v>138</v>
      </c>
      <c r="AL1423" t="s">
        <v>172</v>
      </c>
      <c r="AM1423">
        <v>30000</v>
      </c>
      <c r="AN1423" t="s">
        <v>138</v>
      </c>
    </row>
    <row r="1424" spans="1:40">
      <c r="A1424" s="26">
        <v>41507.634619999997</v>
      </c>
      <c r="B1424" t="s">
        <v>130</v>
      </c>
      <c r="C1424" t="s">
        <v>127</v>
      </c>
      <c r="D1424" t="s">
        <v>1651</v>
      </c>
      <c r="E1424" t="s">
        <v>132</v>
      </c>
      <c r="F1424" t="s">
        <v>133</v>
      </c>
      <c r="G1424" t="s">
        <v>134</v>
      </c>
      <c r="H1424" t="s">
        <v>174</v>
      </c>
      <c r="I1424">
        <v>60</v>
      </c>
      <c r="J1424" t="s">
        <v>138</v>
      </c>
      <c r="K1424" t="s">
        <v>175</v>
      </c>
      <c r="L1424">
        <v>40</v>
      </c>
      <c r="M1424" t="s">
        <v>138</v>
      </c>
      <c r="N1424" t="s">
        <v>176</v>
      </c>
      <c r="O1424">
        <v>50</v>
      </c>
      <c r="P1424" t="s">
        <v>138</v>
      </c>
      <c r="Q1424" t="s">
        <v>177</v>
      </c>
      <c r="R1424">
        <v>40</v>
      </c>
      <c r="S1424" t="s">
        <v>138</v>
      </c>
      <c r="T1424" t="s">
        <v>178</v>
      </c>
      <c r="U1424">
        <v>60</v>
      </c>
      <c r="V1424" t="s">
        <v>138</v>
      </c>
      <c r="W1424" t="s">
        <v>179</v>
      </c>
      <c r="X1424">
        <v>50</v>
      </c>
      <c r="Y1424" t="s">
        <v>138</v>
      </c>
      <c r="Z1424" t="s">
        <v>180</v>
      </c>
      <c r="AA1424">
        <v>50</v>
      </c>
      <c r="AB1424" t="s">
        <v>138</v>
      </c>
      <c r="AC1424" t="s">
        <v>181</v>
      </c>
      <c r="AD1424">
        <v>35</v>
      </c>
      <c r="AE1424" t="s">
        <v>138</v>
      </c>
      <c r="AF1424" t="s">
        <v>182</v>
      </c>
      <c r="AG1424">
        <v>8</v>
      </c>
      <c r="AH1424" t="s">
        <v>138</v>
      </c>
      <c r="AI1424" t="s">
        <v>183</v>
      </c>
      <c r="AJ1424">
        <v>90</v>
      </c>
      <c r="AK1424" t="s">
        <v>138</v>
      </c>
      <c r="AL1424" t="s">
        <v>184</v>
      </c>
      <c r="AM1424">
        <v>1</v>
      </c>
      <c r="AN1424" t="s">
        <v>138</v>
      </c>
    </row>
    <row r="1425" spans="1:40">
      <c r="A1425" s="26">
        <v>41507.634619999997</v>
      </c>
      <c r="B1425" t="s">
        <v>130</v>
      </c>
      <c r="C1425" t="s">
        <v>127</v>
      </c>
      <c r="D1425" t="s">
        <v>1652</v>
      </c>
      <c r="E1425" t="s">
        <v>132</v>
      </c>
      <c r="F1425" t="s">
        <v>133</v>
      </c>
      <c r="G1425" t="s">
        <v>134</v>
      </c>
      <c r="H1425" t="s">
        <v>186</v>
      </c>
      <c r="I1425">
        <v>33</v>
      </c>
      <c r="J1425" t="s">
        <v>138</v>
      </c>
      <c r="K1425" t="s">
        <v>187</v>
      </c>
      <c r="L1425">
        <v>33</v>
      </c>
      <c r="M1425" t="s">
        <v>138</v>
      </c>
      <c r="N1425" t="s">
        <v>188</v>
      </c>
      <c r="O1425">
        <v>34</v>
      </c>
      <c r="P1425" t="s">
        <v>138</v>
      </c>
      <c r="Q1425" t="s">
        <v>166</v>
      </c>
      <c r="R1425">
        <v>20</v>
      </c>
      <c r="S1425" t="s">
        <v>138</v>
      </c>
      <c r="T1425" t="s">
        <v>167</v>
      </c>
      <c r="U1425">
        <v>20</v>
      </c>
      <c r="V1425" t="s">
        <v>138</v>
      </c>
      <c r="W1425" t="s">
        <v>168</v>
      </c>
      <c r="X1425">
        <v>20</v>
      </c>
      <c r="Y1425" t="s">
        <v>138</v>
      </c>
      <c r="Z1425" t="s">
        <v>189</v>
      </c>
      <c r="AA1425">
        <v>20</v>
      </c>
      <c r="AB1425" t="s">
        <v>138</v>
      </c>
      <c r="AC1425" t="s">
        <v>190</v>
      </c>
      <c r="AD1425">
        <v>20</v>
      </c>
      <c r="AE1425" t="s">
        <v>138</v>
      </c>
      <c r="AF1425" t="s">
        <v>191</v>
      </c>
      <c r="AG1425">
        <v>20</v>
      </c>
      <c r="AH1425" t="s">
        <v>138</v>
      </c>
      <c r="AI1425" t="s">
        <v>170</v>
      </c>
      <c r="AJ1425">
        <v>115200</v>
      </c>
      <c r="AK1425" t="s">
        <v>138</v>
      </c>
      <c r="AL1425" t="s">
        <v>171</v>
      </c>
      <c r="AM1425">
        <v>12000</v>
      </c>
      <c r="AN1425" t="s">
        <v>138</v>
      </c>
    </row>
    <row r="1426" spans="1:40">
      <c r="A1426" s="26">
        <v>41507.634619999997</v>
      </c>
      <c r="B1426" t="s">
        <v>130</v>
      </c>
      <c r="C1426" t="s">
        <v>127</v>
      </c>
      <c r="D1426" t="s">
        <v>1653</v>
      </c>
      <c r="E1426" t="s">
        <v>132</v>
      </c>
      <c r="F1426" t="s">
        <v>133</v>
      </c>
      <c r="G1426" t="s">
        <v>134</v>
      </c>
      <c r="H1426" t="s">
        <v>142</v>
      </c>
      <c r="I1426">
        <v>49</v>
      </c>
      <c r="J1426" t="s">
        <v>138</v>
      </c>
      <c r="K1426" t="s">
        <v>143</v>
      </c>
      <c r="L1426">
        <v>130</v>
      </c>
      <c r="M1426" t="s">
        <v>138</v>
      </c>
      <c r="N1426" t="s">
        <v>144</v>
      </c>
      <c r="O1426">
        <v>180</v>
      </c>
      <c r="P1426" t="s">
        <v>138</v>
      </c>
      <c r="Q1426" t="s">
        <v>145</v>
      </c>
      <c r="R1426">
        <v>140</v>
      </c>
      <c r="S1426" t="s">
        <v>138</v>
      </c>
      <c r="T1426" t="s">
        <v>146</v>
      </c>
      <c r="U1426">
        <v>80</v>
      </c>
      <c r="V1426" t="s">
        <v>138</v>
      </c>
      <c r="W1426" t="s">
        <v>147</v>
      </c>
      <c r="X1426">
        <v>101</v>
      </c>
      <c r="Y1426" t="s">
        <v>138</v>
      </c>
      <c r="Z1426" t="s">
        <v>148</v>
      </c>
      <c r="AA1426">
        <v>190</v>
      </c>
      <c r="AB1426" t="s">
        <v>138</v>
      </c>
      <c r="AC1426" t="s">
        <v>149</v>
      </c>
      <c r="AD1426">
        <v>20</v>
      </c>
      <c r="AE1426" t="s">
        <v>138</v>
      </c>
    </row>
    <row r="1427" spans="1:40">
      <c r="A1427" s="26">
        <v>41507.634619999997</v>
      </c>
      <c r="B1427" t="s">
        <v>130</v>
      </c>
      <c r="C1427" t="s">
        <v>127</v>
      </c>
      <c r="D1427" t="s">
        <v>1654</v>
      </c>
    </row>
    <row r="1428" spans="1:40">
      <c r="A1428" s="26">
        <v>41507.634619999997</v>
      </c>
      <c r="B1428" t="s">
        <v>130</v>
      </c>
      <c r="C1428" t="s">
        <v>127</v>
      </c>
      <c r="D1428" t="s">
        <v>1655</v>
      </c>
      <c r="E1428" t="s">
        <v>132</v>
      </c>
      <c r="F1428" t="s">
        <v>133</v>
      </c>
      <c r="G1428" t="s">
        <v>134</v>
      </c>
      <c r="H1428" t="s">
        <v>152</v>
      </c>
      <c r="I1428">
        <v>50</v>
      </c>
      <c r="J1428" t="s">
        <v>138</v>
      </c>
      <c r="K1428" t="s">
        <v>153</v>
      </c>
      <c r="L1428">
        <v>50</v>
      </c>
      <c r="M1428" t="s">
        <v>138</v>
      </c>
      <c r="N1428" t="s">
        <v>154</v>
      </c>
      <c r="O1428">
        <v>50</v>
      </c>
      <c r="P1428" t="s">
        <v>138</v>
      </c>
    </row>
    <row r="1429" spans="1:40">
      <c r="A1429" s="26">
        <v>41507.634619999997</v>
      </c>
      <c r="B1429" t="s">
        <v>130</v>
      </c>
      <c r="C1429" t="s">
        <v>127</v>
      </c>
      <c r="D1429" t="s">
        <v>1656</v>
      </c>
      <c r="E1429" t="s">
        <v>132</v>
      </c>
      <c r="F1429" t="s">
        <v>133</v>
      </c>
      <c r="G1429" t="s">
        <v>134</v>
      </c>
      <c r="H1429" t="s">
        <v>156</v>
      </c>
      <c r="I1429">
        <v>35</v>
      </c>
      <c r="J1429" t="s">
        <v>138</v>
      </c>
      <c r="K1429" t="s">
        <v>157</v>
      </c>
      <c r="L1429">
        <v>5</v>
      </c>
      <c r="M1429" t="s">
        <v>138</v>
      </c>
      <c r="N1429" t="s">
        <v>158</v>
      </c>
      <c r="O1429">
        <v>60</v>
      </c>
      <c r="P1429" t="s">
        <v>138</v>
      </c>
    </row>
    <row r="1430" spans="1:40">
      <c r="A1430" s="26">
        <v>41507.634619999997</v>
      </c>
      <c r="B1430" t="s">
        <v>130</v>
      </c>
      <c r="C1430" t="s">
        <v>127</v>
      </c>
      <c r="D1430" t="s">
        <v>1657</v>
      </c>
      <c r="E1430" t="s">
        <v>132</v>
      </c>
      <c r="F1430" t="s">
        <v>133</v>
      </c>
      <c r="G1430" t="s">
        <v>134</v>
      </c>
      <c r="H1430" t="s">
        <v>160</v>
      </c>
      <c r="I1430">
        <v>1</v>
      </c>
      <c r="J1430" t="s">
        <v>138</v>
      </c>
    </row>
    <row r="1431" spans="1:40">
      <c r="A1431" s="26">
        <v>41507.634619999997</v>
      </c>
      <c r="B1431" t="s">
        <v>130</v>
      </c>
      <c r="C1431" t="s">
        <v>127</v>
      </c>
      <c r="D1431" t="s">
        <v>1658</v>
      </c>
      <c r="E1431" t="s">
        <v>132</v>
      </c>
      <c r="F1431" t="s">
        <v>133</v>
      </c>
      <c r="G1431" t="s">
        <v>134</v>
      </c>
      <c r="H1431" t="s">
        <v>162</v>
      </c>
      <c r="I1431">
        <v>30</v>
      </c>
      <c r="J1431" t="s">
        <v>138</v>
      </c>
      <c r="K1431" t="s">
        <v>163</v>
      </c>
      <c r="L1431">
        <v>30</v>
      </c>
      <c r="M1431" t="s">
        <v>138</v>
      </c>
      <c r="N1431" t="s">
        <v>164</v>
      </c>
      <c r="O1431">
        <v>30</v>
      </c>
      <c r="P1431" t="s">
        <v>138</v>
      </c>
      <c r="Q1431" t="s">
        <v>165</v>
      </c>
      <c r="R1431">
        <v>10</v>
      </c>
      <c r="S1431" t="s">
        <v>138</v>
      </c>
      <c r="T1431" t="s">
        <v>166</v>
      </c>
      <c r="U1431">
        <v>20</v>
      </c>
      <c r="V1431" t="s">
        <v>138</v>
      </c>
      <c r="W1431" t="s">
        <v>167</v>
      </c>
      <c r="X1431">
        <v>20</v>
      </c>
      <c r="Y1431" t="s">
        <v>138</v>
      </c>
      <c r="Z1431" t="s">
        <v>168</v>
      </c>
      <c r="AA1431">
        <v>20</v>
      </c>
      <c r="AB1431" t="s">
        <v>138</v>
      </c>
      <c r="AC1431" t="s">
        <v>169</v>
      </c>
      <c r="AD1431">
        <v>20</v>
      </c>
      <c r="AE1431" t="s">
        <v>138</v>
      </c>
      <c r="AF1431" t="s">
        <v>170</v>
      </c>
      <c r="AG1431">
        <v>115200</v>
      </c>
      <c r="AH1431" t="s">
        <v>138</v>
      </c>
      <c r="AI1431" t="s">
        <v>171</v>
      </c>
      <c r="AJ1431">
        <v>12000</v>
      </c>
      <c r="AK1431" t="s">
        <v>138</v>
      </c>
      <c r="AL1431" t="s">
        <v>172</v>
      </c>
      <c r="AM1431">
        <v>30000</v>
      </c>
      <c r="AN1431" t="s">
        <v>138</v>
      </c>
    </row>
    <row r="1432" spans="1:40">
      <c r="A1432" s="26">
        <v>41507.634619999997</v>
      </c>
      <c r="B1432" t="s">
        <v>130</v>
      </c>
      <c r="C1432" t="s">
        <v>127</v>
      </c>
      <c r="D1432" t="s">
        <v>1659</v>
      </c>
      <c r="E1432" t="s">
        <v>132</v>
      </c>
      <c r="F1432" t="s">
        <v>133</v>
      </c>
      <c r="G1432" t="s">
        <v>134</v>
      </c>
      <c r="H1432" t="s">
        <v>174</v>
      </c>
      <c r="I1432">
        <v>60</v>
      </c>
      <c r="J1432" t="s">
        <v>138</v>
      </c>
      <c r="K1432" t="s">
        <v>175</v>
      </c>
      <c r="L1432">
        <v>40</v>
      </c>
      <c r="M1432" t="s">
        <v>138</v>
      </c>
      <c r="N1432" t="s">
        <v>176</v>
      </c>
      <c r="O1432">
        <v>50</v>
      </c>
      <c r="P1432" t="s">
        <v>138</v>
      </c>
      <c r="Q1432" t="s">
        <v>177</v>
      </c>
      <c r="R1432">
        <v>40</v>
      </c>
      <c r="S1432" t="s">
        <v>138</v>
      </c>
      <c r="T1432" t="s">
        <v>178</v>
      </c>
      <c r="U1432">
        <v>60</v>
      </c>
      <c r="V1432" t="s">
        <v>138</v>
      </c>
      <c r="W1432" t="s">
        <v>179</v>
      </c>
      <c r="X1432">
        <v>50</v>
      </c>
      <c r="Y1432" t="s">
        <v>138</v>
      </c>
      <c r="Z1432" t="s">
        <v>180</v>
      </c>
      <c r="AA1432">
        <v>50</v>
      </c>
      <c r="AB1432" t="s">
        <v>138</v>
      </c>
      <c r="AC1432" t="s">
        <v>181</v>
      </c>
      <c r="AD1432">
        <v>35</v>
      </c>
      <c r="AE1432" t="s">
        <v>138</v>
      </c>
      <c r="AF1432" t="s">
        <v>182</v>
      </c>
      <c r="AG1432">
        <v>8</v>
      </c>
      <c r="AH1432" t="s">
        <v>138</v>
      </c>
      <c r="AI1432" t="s">
        <v>183</v>
      </c>
      <c r="AJ1432">
        <v>90</v>
      </c>
      <c r="AK1432" t="s">
        <v>138</v>
      </c>
      <c r="AL1432" t="s">
        <v>184</v>
      </c>
      <c r="AM1432">
        <v>1</v>
      </c>
      <c r="AN1432" t="s">
        <v>138</v>
      </c>
    </row>
    <row r="1433" spans="1:40">
      <c r="A1433" s="26">
        <v>41507.634619999997</v>
      </c>
      <c r="B1433" t="s">
        <v>130</v>
      </c>
      <c r="C1433" t="s">
        <v>237</v>
      </c>
      <c r="D1433" t="s">
        <v>1660</v>
      </c>
      <c r="E1433" t="s">
        <v>132</v>
      </c>
      <c r="F1433" t="s">
        <v>133</v>
      </c>
      <c r="G1433" t="s">
        <v>134</v>
      </c>
      <c r="H1433" t="s">
        <v>142</v>
      </c>
      <c r="I1433">
        <v>49</v>
      </c>
      <c r="J1433" t="s">
        <v>138</v>
      </c>
      <c r="K1433" t="s">
        <v>143</v>
      </c>
      <c r="L1433">
        <v>130</v>
      </c>
      <c r="M1433" t="s">
        <v>138</v>
      </c>
      <c r="N1433" t="s">
        <v>144</v>
      </c>
      <c r="O1433">
        <v>180</v>
      </c>
      <c r="P1433" t="s">
        <v>138</v>
      </c>
      <c r="Q1433" t="s">
        <v>145</v>
      </c>
      <c r="R1433">
        <v>140</v>
      </c>
      <c r="S1433" t="s">
        <v>138</v>
      </c>
      <c r="T1433" t="s">
        <v>146</v>
      </c>
      <c r="U1433">
        <v>80</v>
      </c>
      <c r="V1433" t="s">
        <v>138</v>
      </c>
      <c r="W1433" t="s">
        <v>147</v>
      </c>
      <c r="X1433">
        <v>101</v>
      </c>
      <c r="Y1433" t="s">
        <v>138</v>
      </c>
      <c r="Z1433" t="s">
        <v>148</v>
      </c>
      <c r="AA1433">
        <v>190</v>
      </c>
      <c r="AB1433" t="s">
        <v>138</v>
      </c>
      <c r="AC1433" t="s">
        <v>149</v>
      </c>
      <c r="AD1433">
        <v>20</v>
      </c>
      <c r="AE1433" t="s">
        <v>138</v>
      </c>
    </row>
    <row r="1434" spans="1:40">
      <c r="A1434" s="26">
        <v>41507.634619999997</v>
      </c>
      <c r="B1434" t="s">
        <v>130</v>
      </c>
      <c r="C1434" t="s">
        <v>237</v>
      </c>
      <c r="D1434" t="s">
        <v>1661</v>
      </c>
    </row>
    <row r="1435" spans="1:40">
      <c r="A1435" s="26">
        <v>41507.634619999997</v>
      </c>
      <c r="B1435" t="s">
        <v>130</v>
      </c>
      <c r="C1435" t="s">
        <v>237</v>
      </c>
      <c r="D1435" t="s">
        <v>1662</v>
      </c>
      <c r="E1435" t="s">
        <v>132</v>
      </c>
      <c r="F1435" t="s">
        <v>133</v>
      </c>
      <c r="G1435" t="s">
        <v>134</v>
      </c>
      <c r="H1435" t="s">
        <v>152</v>
      </c>
      <c r="I1435">
        <v>50</v>
      </c>
      <c r="J1435" t="s">
        <v>138</v>
      </c>
      <c r="K1435" t="s">
        <v>153</v>
      </c>
      <c r="L1435">
        <v>50</v>
      </c>
      <c r="M1435" t="s">
        <v>138</v>
      </c>
      <c r="N1435" t="s">
        <v>154</v>
      </c>
      <c r="O1435">
        <v>50</v>
      </c>
      <c r="P1435" t="s">
        <v>138</v>
      </c>
    </row>
    <row r="1436" spans="1:40">
      <c r="A1436" s="26">
        <v>41507.634619999997</v>
      </c>
      <c r="B1436" t="s">
        <v>130</v>
      </c>
      <c r="C1436" t="s">
        <v>237</v>
      </c>
      <c r="D1436" t="s">
        <v>1663</v>
      </c>
      <c r="E1436" t="s">
        <v>132</v>
      </c>
      <c r="F1436" t="s">
        <v>133</v>
      </c>
      <c r="G1436" t="s">
        <v>134</v>
      </c>
      <c r="H1436" t="s">
        <v>156</v>
      </c>
      <c r="I1436">
        <v>35</v>
      </c>
      <c r="J1436" t="s">
        <v>138</v>
      </c>
      <c r="K1436" t="s">
        <v>157</v>
      </c>
      <c r="L1436">
        <v>5</v>
      </c>
      <c r="M1436" t="s">
        <v>138</v>
      </c>
      <c r="N1436" t="s">
        <v>158</v>
      </c>
      <c r="O1436">
        <v>60</v>
      </c>
      <c r="P1436" t="s">
        <v>138</v>
      </c>
    </row>
    <row r="1437" spans="1:40">
      <c r="A1437" s="26">
        <v>41507.634619999997</v>
      </c>
      <c r="B1437" t="s">
        <v>130</v>
      </c>
      <c r="C1437" t="s">
        <v>237</v>
      </c>
      <c r="D1437" t="s">
        <v>1664</v>
      </c>
      <c r="E1437" t="s">
        <v>132</v>
      </c>
      <c r="F1437" t="s">
        <v>133</v>
      </c>
      <c r="G1437" t="s">
        <v>134</v>
      </c>
      <c r="H1437" t="s">
        <v>160</v>
      </c>
      <c r="I1437">
        <v>1</v>
      </c>
      <c r="J1437" t="s">
        <v>138</v>
      </c>
    </row>
    <row r="1438" spans="1:40">
      <c r="A1438" s="26">
        <v>41507.634619999997</v>
      </c>
      <c r="B1438" t="s">
        <v>1644</v>
      </c>
      <c r="C1438" t="s">
        <v>237</v>
      </c>
    </row>
    <row r="1439" spans="1:40">
      <c r="A1439" s="26">
        <v>41507.634620011573</v>
      </c>
      <c r="B1439" t="s">
        <v>130</v>
      </c>
      <c r="C1439" t="s">
        <v>127</v>
      </c>
      <c r="D1439" t="s">
        <v>1665</v>
      </c>
      <c r="E1439" t="s">
        <v>132</v>
      </c>
      <c r="F1439" t="s">
        <v>133</v>
      </c>
      <c r="G1439" t="s">
        <v>134</v>
      </c>
      <c r="H1439" t="s">
        <v>186</v>
      </c>
      <c r="I1439">
        <v>33</v>
      </c>
      <c r="J1439" t="s">
        <v>138</v>
      </c>
      <c r="K1439" t="s">
        <v>187</v>
      </c>
      <c r="L1439">
        <v>33</v>
      </c>
      <c r="M1439" t="s">
        <v>138</v>
      </c>
      <c r="N1439" t="s">
        <v>188</v>
      </c>
      <c r="O1439">
        <v>34</v>
      </c>
      <c r="P1439" t="s">
        <v>138</v>
      </c>
      <c r="Q1439" t="s">
        <v>166</v>
      </c>
      <c r="R1439">
        <v>20</v>
      </c>
      <c r="S1439" t="s">
        <v>138</v>
      </c>
      <c r="T1439" t="s">
        <v>167</v>
      </c>
      <c r="U1439">
        <v>20</v>
      </c>
      <c r="V1439" t="s">
        <v>138</v>
      </c>
      <c r="W1439" t="s">
        <v>168</v>
      </c>
      <c r="X1439">
        <v>20</v>
      </c>
      <c r="Y1439" t="s">
        <v>138</v>
      </c>
      <c r="Z1439" t="s">
        <v>189</v>
      </c>
      <c r="AA1439">
        <v>20</v>
      </c>
      <c r="AB1439" t="s">
        <v>138</v>
      </c>
      <c r="AC1439" t="s">
        <v>190</v>
      </c>
      <c r="AD1439">
        <v>20</v>
      </c>
      <c r="AE1439" t="s">
        <v>138</v>
      </c>
      <c r="AF1439" t="s">
        <v>191</v>
      </c>
      <c r="AG1439">
        <v>20</v>
      </c>
      <c r="AH1439" t="s">
        <v>138</v>
      </c>
      <c r="AI1439" t="s">
        <v>170</v>
      </c>
      <c r="AJ1439">
        <v>115200</v>
      </c>
      <c r="AK1439" t="s">
        <v>138</v>
      </c>
      <c r="AL1439" t="s">
        <v>171</v>
      </c>
      <c r="AM1439">
        <v>12000</v>
      </c>
      <c r="AN1439" t="s">
        <v>138</v>
      </c>
    </row>
    <row r="1440" spans="1:40">
      <c r="A1440" s="26">
        <v>41507.634620011573</v>
      </c>
      <c r="B1440" t="s">
        <v>130</v>
      </c>
      <c r="C1440" t="s">
        <v>127</v>
      </c>
      <c r="D1440" t="s">
        <v>1666</v>
      </c>
      <c r="E1440" t="s">
        <v>132</v>
      </c>
      <c r="F1440" t="s">
        <v>133</v>
      </c>
      <c r="G1440" t="s">
        <v>134</v>
      </c>
      <c r="H1440" t="s">
        <v>142</v>
      </c>
      <c r="I1440">
        <v>49</v>
      </c>
      <c r="J1440" t="s">
        <v>138</v>
      </c>
      <c r="K1440" t="s">
        <v>143</v>
      </c>
      <c r="L1440">
        <v>130</v>
      </c>
      <c r="M1440" t="s">
        <v>138</v>
      </c>
      <c r="N1440" t="s">
        <v>144</v>
      </c>
      <c r="O1440">
        <v>180</v>
      </c>
      <c r="P1440" t="s">
        <v>138</v>
      </c>
      <c r="Q1440" t="s">
        <v>145</v>
      </c>
      <c r="R1440">
        <v>140</v>
      </c>
      <c r="S1440" t="s">
        <v>138</v>
      </c>
      <c r="T1440" t="s">
        <v>146</v>
      </c>
      <c r="U1440">
        <v>80</v>
      </c>
      <c r="V1440" t="s">
        <v>138</v>
      </c>
      <c r="W1440" t="s">
        <v>147</v>
      </c>
      <c r="X1440">
        <v>101</v>
      </c>
      <c r="Y1440" t="s">
        <v>138</v>
      </c>
      <c r="Z1440" t="s">
        <v>148</v>
      </c>
      <c r="AA1440">
        <v>190</v>
      </c>
      <c r="AB1440" t="s">
        <v>138</v>
      </c>
      <c r="AC1440" t="s">
        <v>149</v>
      </c>
      <c r="AD1440">
        <v>20</v>
      </c>
      <c r="AE1440" t="s">
        <v>138</v>
      </c>
    </row>
    <row r="1441" spans="1:40">
      <c r="A1441" s="26">
        <v>41507.634620011573</v>
      </c>
      <c r="B1441" t="s">
        <v>130</v>
      </c>
      <c r="C1441" t="s">
        <v>127</v>
      </c>
      <c r="D1441" t="s">
        <v>1667</v>
      </c>
    </row>
    <row r="1442" spans="1:40">
      <c r="A1442" s="26">
        <v>41507.634620011573</v>
      </c>
      <c r="B1442" t="s">
        <v>130</v>
      </c>
      <c r="C1442" t="s">
        <v>127</v>
      </c>
      <c r="D1442" t="s">
        <v>1668</v>
      </c>
      <c r="E1442" t="s">
        <v>132</v>
      </c>
      <c r="F1442" t="s">
        <v>133</v>
      </c>
      <c r="G1442" t="s">
        <v>134</v>
      </c>
      <c r="H1442" t="s">
        <v>152</v>
      </c>
      <c r="I1442">
        <v>50</v>
      </c>
      <c r="J1442" t="s">
        <v>138</v>
      </c>
      <c r="K1442" t="s">
        <v>153</v>
      </c>
      <c r="L1442">
        <v>50</v>
      </c>
      <c r="M1442" t="s">
        <v>138</v>
      </c>
      <c r="N1442" t="s">
        <v>154</v>
      </c>
      <c r="O1442">
        <v>50</v>
      </c>
      <c r="P1442" t="s">
        <v>138</v>
      </c>
    </row>
    <row r="1443" spans="1:40">
      <c r="A1443" s="26">
        <v>41507.634620011573</v>
      </c>
      <c r="B1443" t="s">
        <v>130</v>
      </c>
      <c r="C1443" t="s">
        <v>127</v>
      </c>
      <c r="D1443" t="s">
        <v>1669</v>
      </c>
      <c r="E1443" t="s">
        <v>132</v>
      </c>
      <c r="F1443" t="s">
        <v>133</v>
      </c>
      <c r="G1443" t="s">
        <v>134</v>
      </c>
      <c r="H1443" t="s">
        <v>156</v>
      </c>
      <c r="I1443">
        <v>35</v>
      </c>
      <c r="J1443" t="s">
        <v>138</v>
      </c>
      <c r="K1443" t="s">
        <v>157</v>
      </c>
      <c r="L1443">
        <v>5</v>
      </c>
      <c r="M1443" t="s">
        <v>138</v>
      </c>
      <c r="N1443" t="s">
        <v>158</v>
      </c>
      <c r="O1443">
        <v>60</v>
      </c>
      <c r="P1443" t="s">
        <v>138</v>
      </c>
    </row>
    <row r="1444" spans="1:40">
      <c r="A1444" s="26">
        <v>41507.634620011573</v>
      </c>
      <c r="B1444" t="s">
        <v>130</v>
      </c>
      <c r="C1444" t="s">
        <v>127</v>
      </c>
      <c r="D1444" t="s">
        <v>1670</v>
      </c>
      <c r="E1444" t="s">
        <v>132</v>
      </c>
      <c r="F1444" t="s">
        <v>133</v>
      </c>
      <c r="G1444" t="s">
        <v>134</v>
      </c>
      <c r="H1444" t="s">
        <v>160</v>
      </c>
      <c r="I1444">
        <v>1</v>
      </c>
      <c r="J1444" t="s">
        <v>138</v>
      </c>
    </row>
    <row r="1445" spans="1:40">
      <c r="A1445" s="26">
        <v>41507.634620011573</v>
      </c>
      <c r="B1445" t="s">
        <v>130</v>
      </c>
      <c r="C1445" t="s">
        <v>127</v>
      </c>
      <c r="D1445" t="s">
        <v>1671</v>
      </c>
      <c r="E1445" t="s">
        <v>132</v>
      </c>
      <c r="F1445" t="s">
        <v>133</v>
      </c>
      <c r="G1445" t="s">
        <v>134</v>
      </c>
      <c r="H1445" t="s">
        <v>162</v>
      </c>
      <c r="I1445">
        <v>30</v>
      </c>
      <c r="J1445" t="s">
        <v>138</v>
      </c>
      <c r="K1445" t="s">
        <v>163</v>
      </c>
      <c r="L1445">
        <v>30</v>
      </c>
      <c r="M1445" t="s">
        <v>138</v>
      </c>
      <c r="N1445" t="s">
        <v>164</v>
      </c>
      <c r="O1445">
        <v>30</v>
      </c>
      <c r="P1445" t="s">
        <v>138</v>
      </c>
      <c r="Q1445" t="s">
        <v>165</v>
      </c>
      <c r="R1445">
        <v>10</v>
      </c>
      <c r="S1445" t="s">
        <v>138</v>
      </c>
      <c r="T1445" t="s">
        <v>166</v>
      </c>
      <c r="U1445">
        <v>20</v>
      </c>
      <c r="V1445" t="s">
        <v>138</v>
      </c>
      <c r="W1445" t="s">
        <v>167</v>
      </c>
      <c r="X1445">
        <v>20</v>
      </c>
      <c r="Y1445" t="s">
        <v>138</v>
      </c>
      <c r="Z1445" t="s">
        <v>168</v>
      </c>
      <c r="AA1445">
        <v>20</v>
      </c>
      <c r="AB1445" t="s">
        <v>138</v>
      </c>
      <c r="AC1445" t="s">
        <v>169</v>
      </c>
      <c r="AD1445">
        <v>20</v>
      </c>
      <c r="AE1445" t="s">
        <v>138</v>
      </c>
      <c r="AF1445" t="s">
        <v>170</v>
      </c>
      <c r="AG1445">
        <v>115200</v>
      </c>
      <c r="AH1445" t="s">
        <v>138</v>
      </c>
      <c r="AI1445" t="s">
        <v>171</v>
      </c>
      <c r="AJ1445">
        <v>12000</v>
      </c>
      <c r="AK1445" t="s">
        <v>138</v>
      </c>
      <c r="AL1445" t="s">
        <v>172</v>
      </c>
      <c r="AM1445">
        <v>30000</v>
      </c>
      <c r="AN1445" t="s">
        <v>138</v>
      </c>
    </row>
    <row r="1446" spans="1:40">
      <c r="A1446" s="26">
        <v>41507.634620011573</v>
      </c>
      <c r="B1446" t="s">
        <v>130</v>
      </c>
      <c r="C1446" t="s">
        <v>127</v>
      </c>
      <c r="D1446" t="s">
        <v>1672</v>
      </c>
      <c r="E1446" t="s">
        <v>132</v>
      </c>
      <c r="F1446" t="s">
        <v>133</v>
      </c>
      <c r="G1446" t="s">
        <v>134</v>
      </c>
      <c r="H1446" t="s">
        <v>174</v>
      </c>
      <c r="I1446">
        <v>60</v>
      </c>
      <c r="J1446" t="s">
        <v>138</v>
      </c>
      <c r="K1446" t="s">
        <v>175</v>
      </c>
      <c r="L1446">
        <v>40</v>
      </c>
      <c r="M1446" t="s">
        <v>138</v>
      </c>
      <c r="N1446" t="s">
        <v>176</v>
      </c>
      <c r="O1446">
        <v>50</v>
      </c>
      <c r="P1446" t="s">
        <v>138</v>
      </c>
      <c r="Q1446" t="s">
        <v>177</v>
      </c>
      <c r="R1446">
        <v>40</v>
      </c>
      <c r="S1446" t="s">
        <v>138</v>
      </c>
      <c r="T1446" t="s">
        <v>178</v>
      </c>
      <c r="U1446">
        <v>60</v>
      </c>
      <c r="V1446" t="s">
        <v>138</v>
      </c>
      <c r="W1446" t="s">
        <v>179</v>
      </c>
      <c r="X1446">
        <v>50</v>
      </c>
      <c r="Y1446" t="s">
        <v>138</v>
      </c>
      <c r="Z1446" t="s">
        <v>180</v>
      </c>
      <c r="AA1446">
        <v>50</v>
      </c>
      <c r="AB1446" t="s">
        <v>138</v>
      </c>
      <c r="AC1446" t="s">
        <v>181</v>
      </c>
      <c r="AD1446">
        <v>35</v>
      </c>
      <c r="AE1446" t="s">
        <v>138</v>
      </c>
      <c r="AF1446" t="s">
        <v>182</v>
      </c>
      <c r="AG1446">
        <v>8</v>
      </c>
      <c r="AH1446" t="s">
        <v>138</v>
      </c>
      <c r="AI1446" t="s">
        <v>183</v>
      </c>
      <c r="AJ1446">
        <v>90</v>
      </c>
      <c r="AK1446" t="s">
        <v>138</v>
      </c>
      <c r="AL1446" t="s">
        <v>184</v>
      </c>
      <c r="AM1446">
        <v>1</v>
      </c>
      <c r="AN1446" t="s">
        <v>138</v>
      </c>
    </row>
    <row r="1447" spans="1:40">
      <c r="A1447" s="26">
        <v>41507.634620011573</v>
      </c>
      <c r="B1447" t="s">
        <v>130</v>
      </c>
      <c r="C1447" t="s">
        <v>127</v>
      </c>
      <c r="D1447" t="s">
        <v>1673</v>
      </c>
      <c r="E1447" t="s">
        <v>132</v>
      </c>
      <c r="F1447" t="s">
        <v>133</v>
      </c>
      <c r="G1447" t="s">
        <v>134</v>
      </c>
      <c r="H1447" t="s">
        <v>186</v>
      </c>
      <c r="I1447">
        <v>33</v>
      </c>
      <c r="J1447" t="s">
        <v>138</v>
      </c>
      <c r="K1447" t="s">
        <v>187</v>
      </c>
      <c r="L1447">
        <v>33</v>
      </c>
      <c r="M1447" t="s">
        <v>138</v>
      </c>
      <c r="N1447" t="s">
        <v>188</v>
      </c>
      <c r="O1447">
        <v>34</v>
      </c>
      <c r="P1447" t="s">
        <v>138</v>
      </c>
      <c r="Q1447" t="s">
        <v>166</v>
      </c>
      <c r="R1447">
        <v>20</v>
      </c>
      <c r="S1447" t="s">
        <v>138</v>
      </c>
      <c r="T1447" t="s">
        <v>167</v>
      </c>
      <c r="U1447">
        <v>20</v>
      </c>
      <c r="V1447" t="s">
        <v>138</v>
      </c>
      <c r="W1447" t="s">
        <v>168</v>
      </c>
      <c r="X1447">
        <v>20</v>
      </c>
      <c r="Y1447" t="s">
        <v>138</v>
      </c>
      <c r="Z1447" t="s">
        <v>189</v>
      </c>
      <c r="AA1447">
        <v>20</v>
      </c>
      <c r="AB1447" t="s">
        <v>138</v>
      </c>
      <c r="AC1447" t="s">
        <v>190</v>
      </c>
      <c r="AD1447">
        <v>20</v>
      </c>
      <c r="AE1447" t="s">
        <v>138</v>
      </c>
      <c r="AF1447" t="s">
        <v>191</v>
      </c>
      <c r="AG1447">
        <v>20</v>
      </c>
      <c r="AH1447" t="s">
        <v>138</v>
      </c>
      <c r="AI1447" t="s">
        <v>170</v>
      </c>
      <c r="AJ1447">
        <v>115200</v>
      </c>
      <c r="AK1447" t="s">
        <v>138</v>
      </c>
      <c r="AL1447" t="s">
        <v>171</v>
      </c>
      <c r="AM1447">
        <v>12000</v>
      </c>
      <c r="AN1447" t="s">
        <v>138</v>
      </c>
    </row>
    <row r="1448" spans="1:40">
      <c r="A1448" s="26">
        <v>41507.634620011573</v>
      </c>
      <c r="B1448" t="s">
        <v>130</v>
      </c>
      <c r="C1448" t="s">
        <v>127</v>
      </c>
      <c r="D1448" t="s">
        <v>1674</v>
      </c>
      <c r="E1448" t="s">
        <v>132</v>
      </c>
      <c r="F1448" t="s">
        <v>133</v>
      </c>
      <c r="G1448" t="s">
        <v>134</v>
      </c>
      <c r="H1448" t="s">
        <v>142</v>
      </c>
      <c r="I1448">
        <v>49</v>
      </c>
      <c r="J1448" t="s">
        <v>138</v>
      </c>
      <c r="K1448" t="s">
        <v>143</v>
      </c>
      <c r="L1448">
        <v>130</v>
      </c>
      <c r="M1448" t="s">
        <v>138</v>
      </c>
      <c r="N1448" t="s">
        <v>144</v>
      </c>
      <c r="O1448">
        <v>180</v>
      </c>
      <c r="P1448" t="s">
        <v>138</v>
      </c>
      <c r="Q1448" t="s">
        <v>145</v>
      </c>
      <c r="R1448">
        <v>140</v>
      </c>
      <c r="S1448" t="s">
        <v>138</v>
      </c>
      <c r="T1448" t="s">
        <v>146</v>
      </c>
      <c r="U1448">
        <v>80</v>
      </c>
      <c r="V1448" t="s">
        <v>138</v>
      </c>
      <c r="W1448" t="s">
        <v>147</v>
      </c>
      <c r="X1448">
        <v>101</v>
      </c>
      <c r="Y1448" t="s">
        <v>138</v>
      </c>
      <c r="Z1448" t="s">
        <v>148</v>
      </c>
      <c r="AA1448">
        <v>190</v>
      </c>
      <c r="AB1448" t="s">
        <v>138</v>
      </c>
      <c r="AC1448" t="s">
        <v>149</v>
      </c>
      <c r="AD1448">
        <v>20</v>
      </c>
      <c r="AE1448" t="s">
        <v>138</v>
      </c>
    </row>
    <row r="1449" spans="1:40">
      <c r="A1449" s="26">
        <v>41507.634620011573</v>
      </c>
      <c r="B1449" t="s">
        <v>130</v>
      </c>
      <c r="C1449" t="s">
        <v>127</v>
      </c>
      <c r="D1449" t="s">
        <v>1675</v>
      </c>
    </row>
    <row r="1450" spans="1:40">
      <c r="A1450" s="26">
        <v>41507.634620011573</v>
      </c>
      <c r="B1450" t="s">
        <v>130</v>
      </c>
      <c r="C1450" t="s">
        <v>127</v>
      </c>
      <c r="D1450" t="s">
        <v>1676</v>
      </c>
      <c r="E1450" t="s">
        <v>132</v>
      </c>
      <c r="F1450" t="s">
        <v>133</v>
      </c>
      <c r="G1450" t="s">
        <v>134</v>
      </c>
      <c r="H1450" t="s">
        <v>152</v>
      </c>
      <c r="I1450">
        <v>50</v>
      </c>
      <c r="J1450" t="s">
        <v>138</v>
      </c>
      <c r="K1450" t="s">
        <v>153</v>
      </c>
      <c r="L1450">
        <v>50</v>
      </c>
      <c r="M1450" t="s">
        <v>138</v>
      </c>
      <c r="N1450" t="s">
        <v>154</v>
      </c>
      <c r="O1450">
        <v>50</v>
      </c>
      <c r="P1450" t="s">
        <v>138</v>
      </c>
    </row>
    <row r="1451" spans="1:40">
      <c r="A1451" s="26">
        <v>41507.634620011573</v>
      </c>
      <c r="B1451" t="s">
        <v>130</v>
      </c>
      <c r="C1451" t="s">
        <v>127</v>
      </c>
      <c r="D1451" t="s">
        <v>1677</v>
      </c>
      <c r="E1451" t="s">
        <v>132</v>
      </c>
      <c r="F1451" t="s">
        <v>133</v>
      </c>
      <c r="G1451" t="s">
        <v>134</v>
      </c>
      <c r="H1451" t="s">
        <v>156</v>
      </c>
      <c r="I1451">
        <v>35</v>
      </c>
      <c r="J1451" t="s">
        <v>138</v>
      </c>
      <c r="K1451" t="s">
        <v>157</v>
      </c>
      <c r="L1451">
        <v>5</v>
      </c>
      <c r="M1451" t="s">
        <v>138</v>
      </c>
      <c r="N1451" t="s">
        <v>158</v>
      </c>
      <c r="O1451">
        <v>60</v>
      </c>
      <c r="P1451" t="s">
        <v>138</v>
      </c>
    </row>
    <row r="1452" spans="1:40">
      <c r="A1452" s="26">
        <v>41507.634620011573</v>
      </c>
      <c r="B1452" t="s">
        <v>130</v>
      </c>
      <c r="C1452" t="s">
        <v>127</v>
      </c>
      <c r="D1452" t="s">
        <v>1678</v>
      </c>
      <c r="E1452" t="s">
        <v>132</v>
      </c>
      <c r="F1452" t="s">
        <v>133</v>
      </c>
      <c r="G1452" t="s">
        <v>134</v>
      </c>
      <c r="H1452" t="s">
        <v>160</v>
      </c>
      <c r="I1452">
        <v>1</v>
      </c>
      <c r="J1452" t="s">
        <v>138</v>
      </c>
    </row>
    <row r="1453" spans="1:40">
      <c r="A1453" s="26">
        <v>41507.634620011573</v>
      </c>
      <c r="B1453" t="s">
        <v>130</v>
      </c>
      <c r="C1453" t="s">
        <v>127</v>
      </c>
      <c r="D1453" t="s">
        <v>1679</v>
      </c>
      <c r="E1453" t="s">
        <v>132</v>
      </c>
      <c r="F1453" t="s">
        <v>133</v>
      </c>
      <c r="G1453" t="s">
        <v>134</v>
      </c>
      <c r="H1453" t="s">
        <v>162</v>
      </c>
      <c r="I1453">
        <v>30</v>
      </c>
      <c r="J1453" t="s">
        <v>138</v>
      </c>
      <c r="K1453" t="s">
        <v>163</v>
      </c>
      <c r="L1453">
        <v>30</v>
      </c>
      <c r="M1453" t="s">
        <v>138</v>
      </c>
      <c r="N1453" t="s">
        <v>164</v>
      </c>
      <c r="O1453">
        <v>30</v>
      </c>
      <c r="P1453" t="s">
        <v>138</v>
      </c>
      <c r="Q1453" t="s">
        <v>165</v>
      </c>
      <c r="R1453">
        <v>10</v>
      </c>
      <c r="S1453" t="s">
        <v>138</v>
      </c>
      <c r="T1453" t="s">
        <v>166</v>
      </c>
      <c r="U1453">
        <v>20</v>
      </c>
      <c r="V1453" t="s">
        <v>138</v>
      </c>
      <c r="W1453" t="s">
        <v>167</v>
      </c>
      <c r="X1453">
        <v>20</v>
      </c>
      <c r="Y1453" t="s">
        <v>138</v>
      </c>
      <c r="Z1453" t="s">
        <v>168</v>
      </c>
      <c r="AA1453">
        <v>20</v>
      </c>
      <c r="AB1453" t="s">
        <v>138</v>
      </c>
      <c r="AC1453" t="s">
        <v>169</v>
      </c>
      <c r="AD1453">
        <v>20</v>
      </c>
      <c r="AE1453" t="s">
        <v>138</v>
      </c>
      <c r="AF1453" t="s">
        <v>170</v>
      </c>
      <c r="AG1453">
        <v>115200</v>
      </c>
      <c r="AH1453" t="s">
        <v>138</v>
      </c>
      <c r="AI1453" t="s">
        <v>171</v>
      </c>
      <c r="AJ1453">
        <v>12000</v>
      </c>
      <c r="AK1453" t="s">
        <v>138</v>
      </c>
      <c r="AL1453" t="s">
        <v>172</v>
      </c>
      <c r="AM1453">
        <v>30000</v>
      </c>
      <c r="AN1453" t="s">
        <v>138</v>
      </c>
    </row>
    <row r="1454" spans="1:40">
      <c r="A1454" s="26">
        <v>41507.634620011573</v>
      </c>
      <c r="B1454" t="s">
        <v>130</v>
      </c>
      <c r="C1454" t="s">
        <v>127</v>
      </c>
      <c r="D1454" t="s">
        <v>1680</v>
      </c>
      <c r="E1454" t="s">
        <v>132</v>
      </c>
      <c r="F1454" t="s">
        <v>133</v>
      </c>
      <c r="G1454" t="s">
        <v>134</v>
      </c>
      <c r="H1454" t="s">
        <v>174</v>
      </c>
      <c r="I1454">
        <v>60</v>
      </c>
      <c r="J1454" t="s">
        <v>138</v>
      </c>
      <c r="K1454" t="s">
        <v>175</v>
      </c>
      <c r="L1454">
        <v>40</v>
      </c>
      <c r="M1454" t="s">
        <v>138</v>
      </c>
      <c r="N1454" t="s">
        <v>176</v>
      </c>
      <c r="O1454">
        <v>50</v>
      </c>
      <c r="P1454" t="s">
        <v>138</v>
      </c>
      <c r="Q1454" t="s">
        <v>177</v>
      </c>
      <c r="R1454">
        <v>40</v>
      </c>
      <c r="S1454" t="s">
        <v>138</v>
      </c>
      <c r="T1454" t="s">
        <v>178</v>
      </c>
      <c r="U1454">
        <v>60</v>
      </c>
      <c r="V1454" t="s">
        <v>138</v>
      </c>
      <c r="W1454" t="s">
        <v>179</v>
      </c>
      <c r="X1454">
        <v>50</v>
      </c>
      <c r="Y1454" t="s">
        <v>138</v>
      </c>
      <c r="Z1454" t="s">
        <v>180</v>
      </c>
      <c r="AA1454">
        <v>50</v>
      </c>
      <c r="AB1454" t="s">
        <v>138</v>
      </c>
      <c r="AC1454" t="s">
        <v>181</v>
      </c>
      <c r="AD1454">
        <v>35</v>
      </c>
      <c r="AE1454" t="s">
        <v>138</v>
      </c>
      <c r="AF1454" t="s">
        <v>182</v>
      </c>
      <c r="AG1454">
        <v>8</v>
      </c>
      <c r="AH1454" t="s">
        <v>138</v>
      </c>
      <c r="AI1454" t="s">
        <v>183</v>
      </c>
      <c r="AJ1454">
        <v>90</v>
      </c>
      <c r="AK1454" t="s">
        <v>138</v>
      </c>
      <c r="AL1454" t="s">
        <v>184</v>
      </c>
      <c r="AM1454">
        <v>1</v>
      </c>
      <c r="AN1454" t="s">
        <v>138</v>
      </c>
    </row>
    <row r="1455" spans="1:40">
      <c r="A1455" s="26">
        <v>41507.634620011573</v>
      </c>
      <c r="B1455" t="s">
        <v>130</v>
      </c>
      <c r="C1455" t="s">
        <v>127</v>
      </c>
      <c r="D1455" t="s">
        <v>1681</v>
      </c>
      <c r="E1455" t="s">
        <v>132</v>
      </c>
      <c r="F1455" t="s">
        <v>133</v>
      </c>
      <c r="G1455" t="s">
        <v>134</v>
      </c>
      <c r="H1455" t="s">
        <v>186</v>
      </c>
      <c r="I1455">
        <v>33</v>
      </c>
      <c r="J1455" t="s">
        <v>138</v>
      </c>
      <c r="K1455" t="s">
        <v>187</v>
      </c>
      <c r="L1455">
        <v>33</v>
      </c>
      <c r="M1455" t="s">
        <v>138</v>
      </c>
      <c r="N1455" t="s">
        <v>188</v>
      </c>
      <c r="O1455">
        <v>34</v>
      </c>
      <c r="P1455" t="s">
        <v>138</v>
      </c>
      <c r="Q1455" t="s">
        <v>166</v>
      </c>
      <c r="R1455">
        <v>20</v>
      </c>
      <c r="S1455" t="s">
        <v>138</v>
      </c>
      <c r="T1455" t="s">
        <v>167</v>
      </c>
      <c r="U1455">
        <v>20</v>
      </c>
      <c r="V1455" t="s">
        <v>138</v>
      </c>
      <c r="W1455" t="s">
        <v>168</v>
      </c>
      <c r="X1455">
        <v>20</v>
      </c>
      <c r="Y1455" t="s">
        <v>138</v>
      </c>
      <c r="Z1455" t="s">
        <v>189</v>
      </c>
      <c r="AA1455">
        <v>20</v>
      </c>
      <c r="AB1455" t="s">
        <v>138</v>
      </c>
      <c r="AC1455" t="s">
        <v>190</v>
      </c>
      <c r="AD1455">
        <v>20</v>
      </c>
      <c r="AE1455" t="s">
        <v>138</v>
      </c>
      <c r="AF1455" t="s">
        <v>191</v>
      </c>
      <c r="AG1455">
        <v>20</v>
      </c>
      <c r="AH1455" t="s">
        <v>138</v>
      </c>
      <c r="AI1455" t="s">
        <v>170</v>
      </c>
      <c r="AJ1455">
        <v>115200</v>
      </c>
      <c r="AK1455" t="s">
        <v>138</v>
      </c>
      <c r="AL1455" t="s">
        <v>171</v>
      </c>
      <c r="AM1455">
        <v>12000</v>
      </c>
      <c r="AN1455" t="s">
        <v>138</v>
      </c>
    </row>
    <row r="1456" spans="1:40">
      <c r="A1456" s="26">
        <v>41507.634620011573</v>
      </c>
      <c r="B1456" t="s">
        <v>130</v>
      </c>
      <c r="C1456" t="s">
        <v>237</v>
      </c>
      <c r="D1456" t="s">
        <v>1682</v>
      </c>
      <c r="E1456" t="s">
        <v>132</v>
      </c>
      <c r="F1456" t="s">
        <v>133</v>
      </c>
      <c r="G1456" t="s">
        <v>134</v>
      </c>
      <c r="H1456" t="s">
        <v>162</v>
      </c>
      <c r="I1456">
        <v>30</v>
      </c>
      <c r="J1456" t="s">
        <v>138</v>
      </c>
      <c r="K1456" t="s">
        <v>163</v>
      </c>
      <c r="L1456">
        <v>30</v>
      </c>
      <c r="M1456" t="s">
        <v>138</v>
      </c>
      <c r="N1456" t="s">
        <v>164</v>
      </c>
      <c r="O1456">
        <v>30</v>
      </c>
      <c r="P1456" t="s">
        <v>138</v>
      </c>
      <c r="Q1456" t="s">
        <v>165</v>
      </c>
      <c r="R1456">
        <v>10</v>
      </c>
      <c r="S1456" t="s">
        <v>138</v>
      </c>
      <c r="T1456" t="s">
        <v>166</v>
      </c>
      <c r="U1456">
        <v>20</v>
      </c>
      <c r="V1456" t="s">
        <v>138</v>
      </c>
      <c r="W1456" t="s">
        <v>167</v>
      </c>
      <c r="X1456">
        <v>20</v>
      </c>
      <c r="Y1456" t="s">
        <v>138</v>
      </c>
      <c r="Z1456" t="s">
        <v>168</v>
      </c>
      <c r="AA1456">
        <v>20</v>
      </c>
      <c r="AB1456" t="s">
        <v>138</v>
      </c>
      <c r="AC1456" t="s">
        <v>169</v>
      </c>
      <c r="AD1456">
        <v>20</v>
      </c>
      <c r="AE1456" t="s">
        <v>138</v>
      </c>
      <c r="AF1456" t="s">
        <v>170</v>
      </c>
      <c r="AG1456">
        <v>115200</v>
      </c>
      <c r="AH1456" t="s">
        <v>138</v>
      </c>
      <c r="AI1456" t="s">
        <v>171</v>
      </c>
      <c r="AJ1456">
        <v>12000</v>
      </c>
      <c r="AK1456" t="s">
        <v>138</v>
      </c>
      <c r="AL1456" t="s">
        <v>172</v>
      </c>
      <c r="AM1456">
        <v>30000</v>
      </c>
      <c r="AN1456" t="s">
        <v>138</v>
      </c>
    </row>
    <row r="1457" spans="1:40">
      <c r="A1457" s="26">
        <v>41507.634620011573</v>
      </c>
      <c r="B1457" t="s">
        <v>130</v>
      </c>
      <c r="C1457" t="s">
        <v>237</v>
      </c>
      <c r="D1457" t="s">
        <v>1683</v>
      </c>
      <c r="E1457" t="s">
        <v>132</v>
      </c>
      <c r="F1457" t="s">
        <v>133</v>
      </c>
      <c r="G1457" t="s">
        <v>134</v>
      </c>
      <c r="H1457" t="s">
        <v>174</v>
      </c>
      <c r="I1457">
        <v>60</v>
      </c>
      <c r="J1457" t="s">
        <v>138</v>
      </c>
      <c r="K1457" t="s">
        <v>175</v>
      </c>
      <c r="L1457">
        <v>40</v>
      </c>
      <c r="M1457" t="s">
        <v>138</v>
      </c>
      <c r="N1457" t="s">
        <v>176</v>
      </c>
      <c r="O1457">
        <v>50</v>
      </c>
      <c r="P1457" t="s">
        <v>138</v>
      </c>
      <c r="Q1457" t="s">
        <v>177</v>
      </c>
      <c r="R1457">
        <v>40</v>
      </c>
      <c r="S1457" t="s">
        <v>138</v>
      </c>
      <c r="T1457" t="s">
        <v>178</v>
      </c>
      <c r="U1457">
        <v>60</v>
      </c>
      <c r="V1457" t="s">
        <v>138</v>
      </c>
      <c r="W1457" t="s">
        <v>179</v>
      </c>
      <c r="X1457">
        <v>50</v>
      </c>
      <c r="Y1457" t="s">
        <v>138</v>
      </c>
      <c r="Z1457" t="s">
        <v>180</v>
      </c>
      <c r="AA1457">
        <v>50</v>
      </c>
      <c r="AB1457" t="s">
        <v>138</v>
      </c>
      <c r="AC1457" t="s">
        <v>181</v>
      </c>
      <c r="AD1457">
        <v>35</v>
      </c>
      <c r="AE1457" t="s">
        <v>138</v>
      </c>
      <c r="AF1457" t="s">
        <v>182</v>
      </c>
      <c r="AG1457">
        <v>8</v>
      </c>
      <c r="AH1457" t="s">
        <v>138</v>
      </c>
      <c r="AI1457" t="s">
        <v>183</v>
      </c>
      <c r="AJ1457">
        <v>90</v>
      </c>
      <c r="AK1457" t="s">
        <v>138</v>
      </c>
      <c r="AL1457" t="s">
        <v>184</v>
      </c>
      <c r="AM1457">
        <v>1</v>
      </c>
      <c r="AN1457" t="s">
        <v>138</v>
      </c>
    </row>
    <row r="1458" spans="1:40">
      <c r="A1458" s="26">
        <v>41507.634620011573</v>
      </c>
      <c r="B1458" t="s">
        <v>130</v>
      </c>
      <c r="C1458" t="s">
        <v>237</v>
      </c>
      <c r="D1458" t="s">
        <v>1684</v>
      </c>
      <c r="E1458" t="s">
        <v>132</v>
      </c>
      <c r="F1458" t="s">
        <v>133</v>
      </c>
      <c r="G1458" t="s">
        <v>134</v>
      </c>
      <c r="H1458" t="s">
        <v>186</v>
      </c>
      <c r="I1458">
        <v>33</v>
      </c>
      <c r="J1458" t="s">
        <v>138</v>
      </c>
      <c r="K1458" t="s">
        <v>187</v>
      </c>
      <c r="L1458">
        <v>33</v>
      </c>
      <c r="M1458" t="s">
        <v>138</v>
      </c>
      <c r="N1458" t="s">
        <v>188</v>
      </c>
      <c r="O1458">
        <v>34</v>
      </c>
      <c r="P1458" t="s">
        <v>138</v>
      </c>
      <c r="Q1458" t="s">
        <v>166</v>
      </c>
      <c r="R1458">
        <v>20</v>
      </c>
      <c r="S1458" t="s">
        <v>138</v>
      </c>
      <c r="T1458" t="s">
        <v>167</v>
      </c>
      <c r="U1458">
        <v>20</v>
      </c>
      <c r="V1458" t="s">
        <v>138</v>
      </c>
      <c r="W1458" t="s">
        <v>168</v>
      </c>
      <c r="X1458">
        <v>20</v>
      </c>
      <c r="Y1458" t="s">
        <v>138</v>
      </c>
      <c r="Z1458" t="s">
        <v>189</v>
      </c>
      <c r="AA1458">
        <v>20</v>
      </c>
      <c r="AB1458" t="s">
        <v>138</v>
      </c>
      <c r="AC1458" t="s">
        <v>190</v>
      </c>
      <c r="AD1458">
        <v>20</v>
      </c>
      <c r="AE1458" t="s">
        <v>138</v>
      </c>
      <c r="AF1458" t="s">
        <v>191</v>
      </c>
      <c r="AG1458">
        <v>20</v>
      </c>
      <c r="AH1458" t="s">
        <v>138</v>
      </c>
      <c r="AI1458" t="s">
        <v>170</v>
      </c>
      <c r="AJ1458">
        <v>115200</v>
      </c>
      <c r="AK1458" t="s">
        <v>138</v>
      </c>
      <c r="AL1458" t="s">
        <v>171</v>
      </c>
      <c r="AM1458">
        <v>12000</v>
      </c>
      <c r="AN1458" t="s">
        <v>138</v>
      </c>
    </row>
    <row r="1459" spans="1:40">
      <c r="A1459" s="26">
        <v>41507.634620011573</v>
      </c>
      <c r="B1459" t="s">
        <v>130</v>
      </c>
      <c r="C1459" t="s">
        <v>237</v>
      </c>
      <c r="D1459" t="s">
        <v>1685</v>
      </c>
      <c r="E1459" t="s">
        <v>132</v>
      </c>
      <c r="F1459" t="s">
        <v>133</v>
      </c>
      <c r="G1459" t="s">
        <v>134</v>
      </c>
      <c r="H1459" t="s">
        <v>142</v>
      </c>
      <c r="I1459">
        <v>49</v>
      </c>
      <c r="J1459" t="s">
        <v>138</v>
      </c>
      <c r="K1459" t="s">
        <v>143</v>
      </c>
      <c r="L1459">
        <v>130</v>
      </c>
      <c r="M1459" t="s">
        <v>138</v>
      </c>
      <c r="N1459" t="s">
        <v>144</v>
      </c>
      <c r="O1459">
        <v>180</v>
      </c>
      <c r="P1459" t="s">
        <v>138</v>
      </c>
      <c r="Q1459" t="s">
        <v>145</v>
      </c>
      <c r="R1459">
        <v>140</v>
      </c>
      <c r="S1459" t="s">
        <v>138</v>
      </c>
      <c r="T1459" t="s">
        <v>146</v>
      </c>
      <c r="U1459">
        <v>80</v>
      </c>
      <c r="V1459" t="s">
        <v>138</v>
      </c>
      <c r="W1459" t="s">
        <v>147</v>
      </c>
      <c r="X1459">
        <v>101</v>
      </c>
      <c r="Y1459" t="s">
        <v>138</v>
      </c>
      <c r="Z1459" t="s">
        <v>148</v>
      </c>
      <c r="AA1459">
        <v>190</v>
      </c>
      <c r="AB1459" t="s">
        <v>138</v>
      </c>
      <c r="AC1459" t="s">
        <v>149</v>
      </c>
      <c r="AD1459">
        <v>20</v>
      </c>
      <c r="AE1459" t="s">
        <v>138</v>
      </c>
    </row>
    <row r="1460" spans="1:40">
      <c r="A1460" s="26">
        <v>41507.634620011573</v>
      </c>
      <c r="B1460" t="s">
        <v>130</v>
      </c>
      <c r="C1460" t="s">
        <v>237</v>
      </c>
      <c r="D1460" t="s">
        <v>1686</v>
      </c>
    </row>
    <row r="1461" spans="1:40">
      <c r="A1461" s="26">
        <v>41507.634620011573</v>
      </c>
      <c r="B1461" t="s">
        <v>130</v>
      </c>
      <c r="C1461" t="s">
        <v>237</v>
      </c>
      <c r="D1461" t="s">
        <v>1687</v>
      </c>
      <c r="E1461" t="s">
        <v>132</v>
      </c>
      <c r="F1461" t="s">
        <v>133</v>
      </c>
      <c r="G1461" t="s">
        <v>134</v>
      </c>
      <c r="H1461" t="s">
        <v>152</v>
      </c>
      <c r="I1461">
        <v>50</v>
      </c>
      <c r="J1461" t="s">
        <v>138</v>
      </c>
      <c r="K1461" t="s">
        <v>153</v>
      </c>
      <c r="L1461">
        <v>50</v>
      </c>
      <c r="M1461" t="s">
        <v>138</v>
      </c>
      <c r="N1461" t="s">
        <v>154</v>
      </c>
      <c r="O1461">
        <v>50</v>
      </c>
      <c r="P1461" t="s">
        <v>138</v>
      </c>
    </row>
    <row r="1462" spans="1:40">
      <c r="A1462" s="26">
        <v>41507.634620011573</v>
      </c>
      <c r="B1462" t="s">
        <v>130</v>
      </c>
      <c r="C1462" t="s">
        <v>237</v>
      </c>
      <c r="D1462" t="s">
        <v>1688</v>
      </c>
      <c r="E1462" t="s">
        <v>132</v>
      </c>
      <c r="F1462" t="s">
        <v>133</v>
      </c>
      <c r="G1462" t="s">
        <v>134</v>
      </c>
      <c r="H1462" t="s">
        <v>156</v>
      </c>
      <c r="I1462">
        <v>35</v>
      </c>
      <c r="J1462" t="s">
        <v>138</v>
      </c>
      <c r="K1462" t="s">
        <v>157</v>
      </c>
      <c r="L1462">
        <v>5</v>
      </c>
      <c r="M1462" t="s">
        <v>138</v>
      </c>
      <c r="N1462" t="s">
        <v>158</v>
      </c>
      <c r="O1462">
        <v>60</v>
      </c>
      <c r="P1462" t="s">
        <v>138</v>
      </c>
    </row>
    <row r="1463" spans="1:40">
      <c r="A1463" s="26">
        <v>41507.634620011573</v>
      </c>
      <c r="B1463" t="s">
        <v>130</v>
      </c>
      <c r="C1463" t="s">
        <v>293</v>
      </c>
      <c r="D1463" t="s">
        <v>1689</v>
      </c>
      <c r="E1463" t="s">
        <v>132</v>
      </c>
      <c r="F1463" t="s">
        <v>133</v>
      </c>
      <c r="G1463" t="s">
        <v>134</v>
      </c>
      <c r="H1463" t="s">
        <v>142</v>
      </c>
      <c r="I1463">
        <v>49</v>
      </c>
      <c r="J1463" t="s">
        <v>138</v>
      </c>
      <c r="K1463" t="s">
        <v>143</v>
      </c>
      <c r="L1463">
        <v>130</v>
      </c>
      <c r="M1463" t="s">
        <v>138</v>
      </c>
      <c r="N1463" t="s">
        <v>144</v>
      </c>
      <c r="O1463">
        <v>180</v>
      </c>
      <c r="P1463" t="s">
        <v>138</v>
      </c>
      <c r="Q1463" t="s">
        <v>145</v>
      </c>
      <c r="R1463">
        <v>140</v>
      </c>
      <c r="S1463" t="s">
        <v>138</v>
      </c>
      <c r="T1463" t="s">
        <v>146</v>
      </c>
      <c r="U1463">
        <v>80</v>
      </c>
      <c r="V1463" t="s">
        <v>138</v>
      </c>
      <c r="W1463" t="s">
        <v>147</v>
      </c>
      <c r="X1463">
        <v>101</v>
      </c>
      <c r="Y1463" t="s">
        <v>138</v>
      </c>
      <c r="Z1463" t="s">
        <v>148</v>
      </c>
      <c r="AA1463">
        <v>190</v>
      </c>
      <c r="AB1463" t="s">
        <v>138</v>
      </c>
      <c r="AC1463" t="s">
        <v>149</v>
      </c>
      <c r="AD1463">
        <v>20</v>
      </c>
      <c r="AE1463" t="s">
        <v>138</v>
      </c>
    </row>
    <row r="1464" spans="1:40">
      <c r="A1464" s="26">
        <v>41507.634620011573</v>
      </c>
      <c r="B1464" t="s">
        <v>130</v>
      </c>
      <c r="C1464" t="s">
        <v>293</v>
      </c>
      <c r="D1464" t="s">
        <v>1690</v>
      </c>
    </row>
    <row r="1465" spans="1:40">
      <c r="A1465" s="26">
        <v>41507.634620011573</v>
      </c>
      <c r="B1465" t="s">
        <v>130</v>
      </c>
      <c r="C1465" t="s">
        <v>293</v>
      </c>
      <c r="D1465" t="s">
        <v>1691</v>
      </c>
      <c r="E1465" t="s">
        <v>132</v>
      </c>
      <c r="F1465" t="s">
        <v>133</v>
      </c>
      <c r="G1465" t="s">
        <v>134</v>
      </c>
      <c r="H1465" t="s">
        <v>152</v>
      </c>
      <c r="I1465">
        <v>50</v>
      </c>
      <c r="J1465" t="s">
        <v>138</v>
      </c>
      <c r="K1465" t="s">
        <v>153</v>
      </c>
      <c r="L1465">
        <v>50</v>
      </c>
      <c r="M1465" t="s">
        <v>138</v>
      </c>
      <c r="N1465" t="s">
        <v>154</v>
      </c>
      <c r="O1465">
        <v>50</v>
      </c>
      <c r="P1465" t="s">
        <v>138</v>
      </c>
    </row>
    <row r="1466" spans="1:40">
      <c r="A1466" s="26">
        <v>41507.634620011573</v>
      </c>
      <c r="B1466" t="s">
        <v>130</v>
      </c>
      <c r="C1466" t="s">
        <v>293</v>
      </c>
      <c r="D1466" t="s">
        <v>1692</v>
      </c>
      <c r="E1466" t="s">
        <v>132</v>
      </c>
      <c r="F1466" t="s">
        <v>133</v>
      </c>
      <c r="G1466" t="s">
        <v>134</v>
      </c>
      <c r="H1466" t="s">
        <v>156</v>
      </c>
      <c r="I1466">
        <v>35</v>
      </c>
      <c r="J1466" t="s">
        <v>138</v>
      </c>
      <c r="K1466" t="s">
        <v>157</v>
      </c>
      <c r="L1466">
        <v>5</v>
      </c>
      <c r="M1466" t="s">
        <v>138</v>
      </c>
      <c r="N1466" t="s">
        <v>158</v>
      </c>
      <c r="O1466">
        <v>60</v>
      </c>
      <c r="P1466" t="s">
        <v>138</v>
      </c>
    </row>
    <row r="1467" spans="1:40">
      <c r="A1467" s="26">
        <v>41507.634620011573</v>
      </c>
      <c r="B1467" t="s">
        <v>130</v>
      </c>
      <c r="C1467" t="s">
        <v>293</v>
      </c>
      <c r="D1467" t="s">
        <v>1693</v>
      </c>
      <c r="E1467" t="s">
        <v>132</v>
      </c>
      <c r="F1467" t="s">
        <v>133</v>
      </c>
      <c r="G1467" t="s">
        <v>134</v>
      </c>
      <c r="H1467" t="s">
        <v>160</v>
      </c>
      <c r="I1467">
        <v>1</v>
      </c>
      <c r="J1467" t="s">
        <v>138</v>
      </c>
    </row>
    <row r="1468" spans="1:40">
      <c r="A1468" s="26">
        <v>41507.634620011573</v>
      </c>
      <c r="B1468" t="s">
        <v>1644</v>
      </c>
      <c r="C1468" t="s">
        <v>293</v>
      </c>
    </row>
    <row r="1469" spans="1:40">
      <c r="A1469" s="26">
        <v>41507.634620011573</v>
      </c>
      <c r="B1469" t="s">
        <v>1644</v>
      </c>
      <c r="C1469" t="s">
        <v>479</v>
      </c>
    </row>
    <row r="1470" spans="1:40">
      <c r="A1470" s="26">
        <v>41507.634620011573</v>
      </c>
      <c r="B1470" t="s">
        <v>130</v>
      </c>
      <c r="C1470" t="s">
        <v>479</v>
      </c>
      <c r="D1470" t="s">
        <v>1694</v>
      </c>
      <c r="E1470" t="s">
        <v>132</v>
      </c>
      <c r="F1470" t="s">
        <v>133</v>
      </c>
      <c r="G1470" t="s">
        <v>134</v>
      </c>
      <c r="H1470" t="s">
        <v>142</v>
      </c>
      <c r="I1470">
        <v>49</v>
      </c>
      <c r="J1470" t="s">
        <v>138</v>
      </c>
      <c r="K1470" t="s">
        <v>143</v>
      </c>
      <c r="L1470">
        <v>130</v>
      </c>
      <c r="M1470" t="s">
        <v>138</v>
      </c>
      <c r="N1470" t="s">
        <v>144</v>
      </c>
      <c r="O1470">
        <v>180</v>
      </c>
      <c r="P1470" t="s">
        <v>138</v>
      </c>
      <c r="Q1470" t="s">
        <v>145</v>
      </c>
      <c r="R1470">
        <v>140</v>
      </c>
      <c r="S1470" t="s">
        <v>138</v>
      </c>
      <c r="T1470" t="s">
        <v>146</v>
      </c>
      <c r="U1470">
        <v>80</v>
      </c>
      <c r="V1470" t="s">
        <v>138</v>
      </c>
      <c r="W1470" t="s">
        <v>147</v>
      </c>
      <c r="X1470">
        <v>101</v>
      </c>
      <c r="Y1470" t="s">
        <v>138</v>
      </c>
      <c r="Z1470" t="s">
        <v>148</v>
      </c>
      <c r="AA1470">
        <v>190</v>
      </c>
      <c r="AB1470" t="s">
        <v>138</v>
      </c>
      <c r="AC1470" t="s">
        <v>149</v>
      </c>
      <c r="AD1470">
        <v>20</v>
      </c>
      <c r="AE1470" t="s">
        <v>138</v>
      </c>
    </row>
    <row r="1471" spans="1:40">
      <c r="A1471" s="26">
        <v>41507.634620011573</v>
      </c>
      <c r="B1471" t="s">
        <v>130</v>
      </c>
      <c r="C1471" t="s">
        <v>479</v>
      </c>
      <c r="D1471" t="s">
        <v>1695</v>
      </c>
    </row>
    <row r="1472" spans="1:40">
      <c r="A1472" s="26">
        <v>41507.634620011573</v>
      </c>
      <c r="B1472" t="s">
        <v>130</v>
      </c>
      <c r="C1472" t="s">
        <v>479</v>
      </c>
      <c r="D1472" t="s">
        <v>1696</v>
      </c>
      <c r="E1472" t="s">
        <v>132</v>
      </c>
      <c r="F1472" t="s">
        <v>133</v>
      </c>
      <c r="G1472" t="s">
        <v>134</v>
      </c>
      <c r="H1472" t="s">
        <v>152</v>
      </c>
      <c r="I1472">
        <v>50</v>
      </c>
      <c r="J1472" t="s">
        <v>138</v>
      </c>
      <c r="K1472" t="s">
        <v>153</v>
      </c>
      <c r="L1472">
        <v>50</v>
      </c>
      <c r="M1472" t="s">
        <v>138</v>
      </c>
      <c r="N1472" t="s">
        <v>154</v>
      </c>
      <c r="O1472">
        <v>50</v>
      </c>
      <c r="P1472" t="s">
        <v>138</v>
      </c>
    </row>
    <row r="1473" spans="1:40">
      <c r="A1473" s="26">
        <v>41507.634620011573</v>
      </c>
      <c r="B1473" t="s">
        <v>130</v>
      </c>
      <c r="C1473" t="s">
        <v>479</v>
      </c>
      <c r="D1473" t="s">
        <v>1697</v>
      </c>
      <c r="E1473" t="s">
        <v>132</v>
      </c>
      <c r="F1473" t="s">
        <v>133</v>
      </c>
      <c r="G1473" t="s">
        <v>134</v>
      </c>
      <c r="H1473" t="s">
        <v>156</v>
      </c>
      <c r="I1473">
        <v>35</v>
      </c>
      <c r="J1473" t="s">
        <v>138</v>
      </c>
      <c r="K1473" t="s">
        <v>157</v>
      </c>
      <c r="L1473">
        <v>5</v>
      </c>
      <c r="M1473" t="s">
        <v>138</v>
      </c>
      <c r="N1473" t="s">
        <v>158</v>
      </c>
      <c r="O1473">
        <v>60</v>
      </c>
      <c r="P1473" t="s">
        <v>138</v>
      </c>
    </row>
    <row r="1474" spans="1:40">
      <c r="A1474" s="26">
        <v>41507.634620011573</v>
      </c>
      <c r="B1474" t="s">
        <v>130</v>
      </c>
      <c r="C1474" t="s">
        <v>479</v>
      </c>
      <c r="D1474" t="s">
        <v>1698</v>
      </c>
      <c r="E1474" t="s">
        <v>132</v>
      </c>
      <c r="F1474" t="s">
        <v>133</v>
      </c>
      <c r="G1474" t="s">
        <v>134</v>
      </c>
      <c r="H1474" t="s">
        <v>160</v>
      </c>
      <c r="I1474">
        <v>1</v>
      </c>
      <c r="J1474" t="s">
        <v>138</v>
      </c>
    </row>
    <row r="1475" spans="1:40">
      <c r="A1475" s="26">
        <v>41507.634620011573</v>
      </c>
      <c r="B1475" t="s">
        <v>130</v>
      </c>
      <c r="C1475" t="s">
        <v>479</v>
      </c>
      <c r="D1475" t="s">
        <v>1699</v>
      </c>
      <c r="E1475" t="s">
        <v>132</v>
      </c>
      <c r="F1475" t="s">
        <v>133</v>
      </c>
      <c r="G1475" t="s">
        <v>134</v>
      </c>
      <c r="H1475" t="s">
        <v>162</v>
      </c>
      <c r="I1475">
        <v>30</v>
      </c>
      <c r="J1475" t="s">
        <v>138</v>
      </c>
      <c r="K1475" t="s">
        <v>163</v>
      </c>
      <c r="L1475">
        <v>30</v>
      </c>
      <c r="M1475" t="s">
        <v>138</v>
      </c>
      <c r="N1475" t="s">
        <v>164</v>
      </c>
      <c r="O1475">
        <v>30</v>
      </c>
      <c r="P1475" t="s">
        <v>138</v>
      </c>
      <c r="Q1475" t="s">
        <v>165</v>
      </c>
      <c r="R1475">
        <v>10</v>
      </c>
      <c r="S1475" t="s">
        <v>138</v>
      </c>
      <c r="T1475" t="s">
        <v>166</v>
      </c>
      <c r="U1475">
        <v>20</v>
      </c>
      <c r="V1475" t="s">
        <v>138</v>
      </c>
      <c r="W1475" t="s">
        <v>167</v>
      </c>
      <c r="X1475">
        <v>20</v>
      </c>
      <c r="Y1475" t="s">
        <v>138</v>
      </c>
      <c r="Z1475" t="s">
        <v>168</v>
      </c>
      <c r="AA1475">
        <v>20</v>
      </c>
      <c r="AB1475" t="s">
        <v>138</v>
      </c>
      <c r="AC1475" t="s">
        <v>169</v>
      </c>
      <c r="AD1475">
        <v>20</v>
      </c>
      <c r="AE1475" t="s">
        <v>138</v>
      </c>
      <c r="AF1475" t="s">
        <v>170</v>
      </c>
      <c r="AG1475">
        <v>115200</v>
      </c>
      <c r="AH1475" t="s">
        <v>138</v>
      </c>
      <c r="AI1475" t="s">
        <v>171</v>
      </c>
      <c r="AJ1475">
        <v>12000</v>
      </c>
      <c r="AK1475" t="s">
        <v>138</v>
      </c>
      <c r="AL1475" t="s">
        <v>172</v>
      </c>
      <c r="AM1475">
        <v>30000</v>
      </c>
      <c r="AN1475" t="s">
        <v>138</v>
      </c>
    </row>
    <row r="1476" spans="1:40">
      <c r="A1476" s="26">
        <v>41507.634620011573</v>
      </c>
      <c r="B1476" t="s">
        <v>130</v>
      </c>
      <c r="C1476" t="s">
        <v>479</v>
      </c>
      <c r="D1476" t="s">
        <v>1700</v>
      </c>
      <c r="E1476" t="s">
        <v>132</v>
      </c>
      <c r="F1476" t="s">
        <v>133</v>
      </c>
      <c r="G1476" t="s">
        <v>134</v>
      </c>
      <c r="H1476" t="s">
        <v>174</v>
      </c>
      <c r="I1476">
        <v>60</v>
      </c>
      <c r="J1476" t="s">
        <v>138</v>
      </c>
      <c r="K1476" t="s">
        <v>175</v>
      </c>
      <c r="L1476">
        <v>40</v>
      </c>
      <c r="M1476" t="s">
        <v>138</v>
      </c>
      <c r="N1476" t="s">
        <v>176</v>
      </c>
      <c r="O1476">
        <v>50</v>
      </c>
      <c r="P1476" t="s">
        <v>138</v>
      </c>
      <c r="Q1476" t="s">
        <v>177</v>
      </c>
      <c r="R1476">
        <v>40</v>
      </c>
      <c r="S1476" t="s">
        <v>138</v>
      </c>
      <c r="T1476" t="s">
        <v>178</v>
      </c>
      <c r="U1476">
        <v>60</v>
      </c>
      <c r="V1476" t="s">
        <v>138</v>
      </c>
      <c r="W1476" t="s">
        <v>179</v>
      </c>
      <c r="X1476">
        <v>50</v>
      </c>
      <c r="Y1476" t="s">
        <v>138</v>
      </c>
      <c r="Z1476" t="s">
        <v>180</v>
      </c>
      <c r="AA1476">
        <v>50</v>
      </c>
      <c r="AB1476" t="s">
        <v>138</v>
      </c>
      <c r="AC1476" t="s">
        <v>181</v>
      </c>
      <c r="AD1476">
        <v>35</v>
      </c>
      <c r="AE1476" t="s">
        <v>138</v>
      </c>
      <c r="AF1476" t="s">
        <v>182</v>
      </c>
      <c r="AG1476">
        <v>8</v>
      </c>
      <c r="AH1476" t="s">
        <v>138</v>
      </c>
      <c r="AI1476" t="s">
        <v>183</v>
      </c>
      <c r="AJ1476">
        <v>90</v>
      </c>
      <c r="AK1476" t="s">
        <v>138</v>
      </c>
      <c r="AL1476" t="s">
        <v>184</v>
      </c>
      <c r="AM1476">
        <v>1</v>
      </c>
      <c r="AN1476" t="s">
        <v>138</v>
      </c>
    </row>
    <row r="1477" spans="1:40">
      <c r="A1477" s="26">
        <v>41507.634620011573</v>
      </c>
      <c r="B1477" t="s">
        <v>130</v>
      </c>
      <c r="C1477" t="s">
        <v>479</v>
      </c>
      <c r="D1477" t="s">
        <v>1701</v>
      </c>
      <c r="E1477" t="s">
        <v>132</v>
      </c>
      <c r="F1477" t="s">
        <v>133</v>
      </c>
      <c r="G1477" t="s">
        <v>134</v>
      </c>
      <c r="H1477" t="s">
        <v>186</v>
      </c>
      <c r="I1477">
        <v>33</v>
      </c>
      <c r="J1477" t="s">
        <v>138</v>
      </c>
      <c r="K1477" t="s">
        <v>187</v>
      </c>
      <c r="L1477">
        <v>33</v>
      </c>
      <c r="M1477" t="s">
        <v>138</v>
      </c>
      <c r="N1477" t="s">
        <v>188</v>
      </c>
      <c r="O1477">
        <v>34</v>
      </c>
      <c r="P1477" t="s">
        <v>138</v>
      </c>
      <c r="Q1477" t="s">
        <v>166</v>
      </c>
      <c r="R1477">
        <v>20</v>
      </c>
      <c r="S1477" t="s">
        <v>138</v>
      </c>
      <c r="T1477" t="s">
        <v>167</v>
      </c>
      <c r="U1477">
        <v>20</v>
      </c>
      <c r="V1477" t="s">
        <v>138</v>
      </c>
      <c r="W1477" t="s">
        <v>168</v>
      </c>
      <c r="X1477">
        <v>20</v>
      </c>
      <c r="Y1477" t="s">
        <v>138</v>
      </c>
      <c r="Z1477" t="s">
        <v>189</v>
      </c>
      <c r="AA1477">
        <v>20</v>
      </c>
      <c r="AB1477" t="s">
        <v>138</v>
      </c>
      <c r="AC1477" t="s">
        <v>190</v>
      </c>
      <c r="AD1477">
        <v>20</v>
      </c>
      <c r="AE1477" t="s">
        <v>138</v>
      </c>
      <c r="AF1477" t="s">
        <v>191</v>
      </c>
      <c r="AG1477">
        <v>20</v>
      </c>
      <c r="AH1477" t="s">
        <v>138</v>
      </c>
      <c r="AI1477" t="s">
        <v>170</v>
      </c>
      <c r="AJ1477">
        <v>115200</v>
      </c>
      <c r="AK1477" t="s">
        <v>138</v>
      </c>
      <c r="AL1477" t="s">
        <v>171</v>
      </c>
      <c r="AM1477">
        <v>12000</v>
      </c>
      <c r="AN1477" t="s">
        <v>138</v>
      </c>
    </row>
    <row r="1478" spans="1:40">
      <c r="A1478" s="26">
        <v>41507.634620011573</v>
      </c>
      <c r="B1478" t="s">
        <v>130</v>
      </c>
      <c r="C1478" t="s">
        <v>479</v>
      </c>
      <c r="D1478" t="s">
        <v>1702</v>
      </c>
      <c r="E1478" t="s">
        <v>132</v>
      </c>
      <c r="F1478" t="s">
        <v>133</v>
      </c>
      <c r="G1478" t="s">
        <v>134</v>
      </c>
      <c r="H1478" t="s">
        <v>142</v>
      </c>
      <c r="I1478">
        <v>49</v>
      </c>
      <c r="J1478" t="s">
        <v>138</v>
      </c>
      <c r="K1478" t="s">
        <v>143</v>
      </c>
      <c r="L1478">
        <v>130</v>
      </c>
      <c r="M1478" t="s">
        <v>138</v>
      </c>
      <c r="N1478" t="s">
        <v>144</v>
      </c>
      <c r="O1478">
        <v>180</v>
      </c>
      <c r="P1478" t="s">
        <v>138</v>
      </c>
      <c r="Q1478" t="s">
        <v>145</v>
      </c>
      <c r="R1478">
        <v>140</v>
      </c>
      <c r="S1478" t="s">
        <v>138</v>
      </c>
      <c r="T1478" t="s">
        <v>146</v>
      </c>
      <c r="U1478">
        <v>80</v>
      </c>
      <c r="V1478" t="s">
        <v>138</v>
      </c>
      <c r="W1478" t="s">
        <v>147</v>
      </c>
      <c r="X1478">
        <v>101</v>
      </c>
      <c r="Y1478" t="s">
        <v>138</v>
      </c>
      <c r="Z1478" t="s">
        <v>148</v>
      </c>
      <c r="AA1478">
        <v>190</v>
      </c>
      <c r="AB1478" t="s">
        <v>138</v>
      </c>
      <c r="AC1478" t="s">
        <v>149</v>
      </c>
      <c r="AD1478">
        <v>20</v>
      </c>
      <c r="AE1478" t="s">
        <v>138</v>
      </c>
    </row>
    <row r="1479" spans="1:40">
      <c r="A1479" s="26">
        <v>41507.634620011573</v>
      </c>
      <c r="B1479" t="s">
        <v>130</v>
      </c>
      <c r="C1479" t="s">
        <v>479</v>
      </c>
      <c r="D1479" t="s">
        <v>1703</v>
      </c>
    </row>
    <row r="1480" spans="1:40">
      <c r="A1480" s="26">
        <v>41507.634620011573</v>
      </c>
      <c r="B1480" t="s">
        <v>130</v>
      </c>
      <c r="C1480" t="s">
        <v>479</v>
      </c>
      <c r="D1480" t="s">
        <v>1704</v>
      </c>
      <c r="E1480" t="s">
        <v>132</v>
      </c>
      <c r="F1480" t="s">
        <v>133</v>
      </c>
      <c r="G1480" t="s">
        <v>134</v>
      </c>
      <c r="H1480" t="s">
        <v>152</v>
      </c>
      <c r="I1480">
        <v>50</v>
      </c>
      <c r="J1480" t="s">
        <v>138</v>
      </c>
      <c r="K1480" t="s">
        <v>153</v>
      </c>
      <c r="L1480">
        <v>50</v>
      </c>
      <c r="M1480" t="s">
        <v>138</v>
      </c>
      <c r="N1480" t="s">
        <v>154</v>
      </c>
      <c r="O1480">
        <v>50</v>
      </c>
      <c r="P1480" t="s">
        <v>138</v>
      </c>
    </row>
    <row r="1481" spans="1:40">
      <c r="A1481" s="26">
        <v>41507.634620011573</v>
      </c>
      <c r="B1481" t="s">
        <v>1644</v>
      </c>
      <c r="C1481" t="s">
        <v>258</v>
      </c>
    </row>
    <row r="1482" spans="1:40">
      <c r="A1482" s="26">
        <v>41507.634620011573</v>
      </c>
      <c r="B1482" t="s">
        <v>130</v>
      </c>
      <c r="C1482" t="s">
        <v>258</v>
      </c>
      <c r="D1482" t="s">
        <v>1705</v>
      </c>
      <c r="E1482" t="s">
        <v>132</v>
      </c>
      <c r="F1482" t="s">
        <v>133</v>
      </c>
      <c r="G1482" t="s">
        <v>134</v>
      </c>
      <c r="H1482" t="s">
        <v>142</v>
      </c>
      <c r="I1482">
        <v>49</v>
      </c>
      <c r="J1482" t="s">
        <v>138</v>
      </c>
      <c r="K1482" t="s">
        <v>143</v>
      </c>
      <c r="L1482">
        <v>130</v>
      </c>
      <c r="M1482" t="s">
        <v>138</v>
      </c>
      <c r="N1482" t="s">
        <v>144</v>
      </c>
      <c r="O1482">
        <v>180</v>
      </c>
      <c r="P1482" t="s">
        <v>138</v>
      </c>
      <c r="Q1482" t="s">
        <v>145</v>
      </c>
      <c r="R1482">
        <v>140</v>
      </c>
      <c r="S1482" t="s">
        <v>138</v>
      </c>
      <c r="T1482" t="s">
        <v>146</v>
      </c>
      <c r="U1482">
        <v>80</v>
      </c>
      <c r="V1482" t="s">
        <v>138</v>
      </c>
      <c r="W1482" t="s">
        <v>147</v>
      </c>
      <c r="X1482">
        <v>101</v>
      </c>
      <c r="Y1482" t="s">
        <v>138</v>
      </c>
      <c r="Z1482" t="s">
        <v>148</v>
      </c>
      <c r="AA1482">
        <v>190</v>
      </c>
      <c r="AB1482" t="s">
        <v>138</v>
      </c>
      <c r="AC1482" t="s">
        <v>149</v>
      </c>
      <c r="AD1482">
        <v>20</v>
      </c>
      <c r="AE1482" t="s">
        <v>138</v>
      </c>
    </row>
    <row r="1483" spans="1:40">
      <c r="A1483" s="26">
        <v>41507.634620011573</v>
      </c>
      <c r="B1483" t="s">
        <v>130</v>
      </c>
      <c r="C1483" t="s">
        <v>258</v>
      </c>
      <c r="D1483" t="s">
        <v>1706</v>
      </c>
    </row>
    <row r="1484" spans="1:40">
      <c r="A1484" s="26">
        <v>41507.634620011573</v>
      </c>
      <c r="B1484" t="s">
        <v>130</v>
      </c>
      <c r="C1484" t="s">
        <v>258</v>
      </c>
      <c r="D1484" t="s">
        <v>1707</v>
      </c>
      <c r="E1484" t="s">
        <v>132</v>
      </c>
      <c r="F1484" t="s">
        <v>133</v>
      </c>
      <c r="G1484" t="s">
        <v>134</v>
      </c>
      <c r="H1484" t="s">
        <v>152</v>
      </c>
      <c r="I1484">
        <v>50</v>
      </c>
      <c r="J1484" t="s">
        <v>138</v>
      </c>
      <c r="K1484" t="s">
        <v>153</v>
      </c>
      <c r="L1484">
        <v>50</v>
      </c>
      <c r="M1484" t="s">
        <v>138</v>
      </c>
      <c r="N1484" t="s">
        <v>154</v>
      </c>
      <c r="O1484">
        <v>50</v>
      </c>
      <c r="P1484" t="s">
        <v>138</v>
      </c>
    </row>
    <row r="1485" spans="1:40">
      <c r="A1485" s="26">
        <v>41507.634620011573</v>
      </c>
      <c r="B1485" t="s">
        <v>130</v>
      </c>
      <c r="C1485" t="s">
        <v>258</v>
      </c>
      <c r="D1485" t="s">
        <v>1708</v>
      </c>
      <c r="E1485" t="s">
        <v>132</v>
      </c>
      <c r="F1485" t="s">
        <v>133</v>
      </c>
      <c r="G1485" t="s">
        <v>134</v>
      </c>
      <c r="H1485" t="s">
        <v>156</v>
      </c>
      <c r="I1485">
        <v>35</v>
      </c>
      <c r="J1485" t="s">
        <v>138</v>
      </c>
      <c r="K1485" t="s">
        <v>157</v>
      </c>
      <c r="L1485">
        <v>5</v>
      </c>
      <c r="M1485" t="s">
        <v>138</v>
      </c>
      <c r="N1485" t="s">
        <v>158</v>
      </c>
      <c r="O1485">
        <v>60</v>
      </c>
      <c r="P1485" t="s">
        <v>138</v>
      </c>
    </row>
    <row r="1486" spans="1:40">
      <c r="A1486" s="26">
        <v>41507.634620011573</v>
      </c>
      <c r="B1486" t="s">
        <v>130</v>
      </c>
      <c r="C1486" t="s">
        <v>258</v>
      </c>
      <c r="D1486" t="s">
        <v>1709</v>
      </c>
      <c r="E1486" t="s">
        <v>132</v>
      </c>
      <c r="F1486" t="s">
        <v>133</v>
      </c>
      <c r="G1486" t="s">
        <v>134</v>
      </c>
      <c r="H1486" t="s">
        <v>160</v>
      </c>
      <c r="I1486">
        <v>1</v>
      </c>
      <c r="J1486" t="s">
        <v>138</v>
      </c>
    </row>
    <row r="1487" spans="1:40">
      <c r="A1487" s="26">
        <v>41507.634620011573</v>
      </c>
      <c r="B1487" t="s">
        <v>130</v>
      </c>
      <c r="C1487" t="s">
        <v>258</v>
      </c>
      <c r="D1487" t="s">
        <v>1710</v>
      </c>
      <c r="E1487" t="s">
        <v>132</v>
      </c>
      <c r="F1487" t="s">
        <v>133</v>
      </c>
      <c r="G1487" t="s">
        <v>134</v>
      </c>
      <c r="H1487" t="s">
        <v>162</v>
      </c>
      <c r="I1487">
        <v>30</v>
      </c>
      <c r="J1487" t="s">
        <v>138</v>
      </c>
      <c r="K1487" t="s">
        <v>163</v>
      </c>
      <c r="L1487">
        <v>30</v>
      </c>
      <c r="M1487" t="s">
        <v>138</v>
      </c>
      <c r="N1487" t="s">
        <v>164</v>
      </c>
      <c r="O1487">
        <v>30</v>
      </c>
      <c r="P1487" t="s">
        <v>138</v>
      </c>
      <c r="Q1487" t="s">
        <v>165</v>
      </c>
      <c r="R1487">
        <v>10</v>
      </c>
      <c r="S1487" t="s">
        <v>138</v>
      </c>
      <c r="T1487" t="s">
        <v>166</v>
      </c>
      <c r="U1487">
        <v>20</v>
      </c>
      <c r="V1487" t="s">
        <v>138</v>
      </c>
      <c r="W1487" t="s">
        <v>167</v>
      </c>
      <c r="X1487">
        <v>20</v>
      </c>
      <c r="Y1487" t="s">
        <v>138</v>
      </c>
      <c r="Z1487" t="s">
        <v>168</v>
      </c>
      <c r="AA1487">
        <v>20</v>
      </c>
      <c r="AB1487" t="s">
        <v>138</v>
      </c>
      <c r="AC1487" t="s">
        <v>169</v>
      </c>
      <c r="AD1487">
        <v>20</v>
      </c>
      <c r="AE1487" t="s">
        <v>138</v>
      </c>
      <c r="AF1487" t="s">
        <v>170</v>
      </c>
      <c r="AG1487">
        <v>115200</v>
      </c>
      <c r="AH1487" t="s">
        <v>138</v>
      </c>
      <c r="AI1487" t="s">
        <v>171</v>
      </c>
      <c r="AJ1487">
        <v>12000</v>
      </c>
      <c r="AK1487" t="s">
        <v>138</v>
      </c>
      <c r="AL1487" t="s">
        <v>172</v>
      </c>
      <c r="AM1487">
        <v>30000</v>
      </c>
      <c r="AN1487" t="s">
        <v>138</v>
      </c>
    </row>
    <row r="1488" spans="1:40">
      <c r="A1488" s="26">
        <v>41507.634620011573</v>
      </c>
      <c r="B1488" t="s">
        <v>130</v>
      </c>
      <c r="C1488" t="s">
        <v>258</v>
      </c>
      <c r="D1488" t="s">
        <v>1711</v>
      </c>
      <c r="E1488" t="s">
        <v>132</v>
      </c>
      <c r="F1488" t="s">
        <v>133</v>
      </c>
      <c r="G1488" t="s">
        <v>134</v>
      </c>
      <c r="H1488" t="s">
        <v>174</v>
      </c>
      <c r="I1488">
        <v>60</v>
      </c>
      <c r="J1488" t="s">
        <v>138</v>
      </c>
      <c r="K1488" t="s">
        <v>175</v>
      </c>
      <c r="L1488">
        <v>40</v>
      </c>
      <c r="M1488" t="s">
        <v>138</v>
      </c>
      <c r="N1488" t="s">
        <v>176</v>
      </c>
      <c r="O1488">
        <v>50</v>
      </c>
      <c r="P1488" t="s">
        <v>138</v>
      </c>
      <c r="Q1488" t="s">
        <v>177</v>
      </c>
      <c r="R1488">
        <v>40</v>
      </c>
      <c r="S1488" t="s">
        <v>138</v>
      </c>
      <c r="T1488" t="s">
        <v>178</v>
      </c>
      <c r="U1488">
        <v>60</v>
      </c>
      <c r="V1488" t="s">
        <v>138</v>
      </c>
      <c r="W1488" t="s">
        <v>179</v>
      </c>
      <c r="X1488">
        <v>50</v>
      </c>
      <c r="Y1488" t="s">
        <v>138</v>
      </c>
      <c r="Z1488" t="s">
        <v>180</v>
      </c>
      <c r="AA1488">
        <v>50</v>
      </c>
      <c r="AB1488" t="s">
        <v>138</v>
      </c>
      <c r="AC1488" t="s">
        <v>181</v>
      </c>
      <c r="AD1488">
        <v>35</v>
      </c>
      <c r="AE1488" t="s">
        <v>138</v>
      </c>
      <c r="AF1488" t="s">
        <v>182</v>
      </c>
      <c r="AG1488">
        <v>8</v>
      </c>
      <c r="AH1488" t="s">
        <v>138</v>
      </c>
      <c r="AI1488" t="s">
        <v>183</v>
      </c>
      <c r="AJ1488">
        <v>90</v>
      </c>
      <c r="AK1488" t="s">
        <v>138</v>
      </c>
      <c r="AL1488" t="s">
        <v>184</v>
      </c>
      <c r="AM1488">
        <v>1</v>
      </c>
      <c r="AN1488" t="s">
        <v>138</v>
      </c>
    </row>
    <row r="1489" spans="1:40">
      <c r="A1489" s="26">
        <v>41507.634620011573</v>
      </c>
      <c r="B1489" t="s">
        <v>130</v>
      </c>
      <c r="C1489" t="s">
        <v>258</v>
      </c>
      <c r="D1489" t="s">
        <v>1712</v>
      </c>
      <c r="E1489" t="s">
        <v>132</v>
      </c>
      <c r="F1489" t="s">
        <v>133</v>
      </c>
      <c r="G1489" t="s">
        <v>134</v>
      </c>
      <c r="H1489" t="s">
        <v>186</v>
      </c>
      <c r="I1489">
        <v>33</v>
      </c>
      <c r="J1489" t="s">
        <v>138</v>
      </c>
      <c r="K1489" t="s">
        <v>187</v>
      </c>
      <c r="L1489">
        <v>33</v>
      </c>
      <c r="M1489" t="s">
        <v>138</v>
      </c>
      <c r="N1489" t="s">
        <v>188</v>
      </c>
      <c r="O1489">
        <v>34</v>
      </c>
      <c r="P1489" t="s">
        <v>138</v>
      </c>
      <c r="Q1489" t="s">
        <v>166</v>
      </c>
      <c r="R1489">
        <v>20</v>
      </c>
      <c r="S1489" t="s">
        <v>138</v>
      </c>
      <c r="T1489" t="s">
        <v>167</v>
      </c>
      <c r="U1489">
        <v>20</v>
      </c>
      <c r="V1489" t="s">
        <v>138</v>
      </c>
      <c r="W1489" t="s">
        <v>168</v>
      </c>
      <c r="X1489">
        <v>20</v>
      </c>
      <c r="Y1489" t="s">
        <v>138</v>
      </c>
      <c r="Z1489" t="s">
        <v>189</v>
      </c>
      <c r="AA1489">
        <v>20</v>
      </c>
      <c r="AB1489" t="s">
        <v>138</v>
      </c>
      <c r="AC1489" t="s">
        <v>190</v>
      </c>
      <c r="AD1489">
        <v>20</v>
      </c>
      <c r="AE1489" t="s">
        <v>138</v>
      </c>
      <c r="AF1489" t="s">
        <v>191</v>
      </c>
      <c r="AG1489">
        <v>20</v>
      </c>
      <c r="AH1489" t="s">
        <v>138</v>
      </c>
      <c r="AI1489" t="s">
        <v>170</v>
      </c>
      <c r="AJ1489">
        <v>115200</v>
      </c>
      <c r="AK1489" t="s">
        <v>138</v>
      </c>
      <c r="AL1489" t="s">
        <v>171</v>
      </c>
      <c r="AM1489">
        <v>12000</v>
      </c>
      <c r="AN1489" t="s">
        <v>138</v>
      </c>
    </row>
    <row r="1490" spans="1:40">
      <c r="A1490" s="26">
        <v>41507.634620011573</v>
      </c>
      <c r="B1490" t="s">
        <v>130</v>
      </c>
      <c r="C1490" t="s">
        <v>258</v>
      </c>
      <c r="D1490" t="s">
        <v>1713</v>
      </c>
      <c r="E1490" t="s">
        <v>132</v>
      </c>
      <c r="F1490" t="s">
        <v>133</v>
      </c>
      <c r="G1490" t="s">
        <v>134</v>
      </c>
      <c r="H1490" t="s">
        <v>142</v>
      </c>
      <c r="I1490">
        <v>49</v>
      </c>
      <c r="J1490" t="s">
        <v>138</v>
      </c>
      <c r="K1490" t="s">
        <v>143</v>
      </c>
      <c r="L1490">
        <v>130</v>
      </c>
      <c r="M1490" t="s">
        <v>138</v>
      </c>
      <c r="N1490" t="s">
        <v>144</v>
      </c>
      <c r="O1490">
        <v>180</v>
      </c>
      <c r="P1490" t="s">
        <v>138</v>
      </c>
      <c r="Q1490" t="s">
        <v>145</v>
      </c>
      <c r="R1490">
        <v>140</v>
      </c>
      <c r="S1490" t="s">
        <v>138</v>
      </c>
      <c r="T1490" t="s">
        <v>146</v>
      </c>
      <c r="U1490">
        <v>80</v>
      </c>
      <c r="V1490" t="s">
        <v>138</v>
      </c>
      <c r="W1490" t="s">
        <v>147</v>
      </c>
      <c r="X1490">
        <v>101</v>
      </c>
      <c r="Y1490" t="s">
        <v>138</v>
      </c>
      <c r="Z1490" t="s">
        <v>148</v>
      </c>
      <c r="AA1490">
        <v>190</v>
      </c>
      <c r="AB1490" t="s">
        <v>138</v>
      </c>
      <c r="AC1490" t="s">
        <v>149</v>
      </c>
      <c r="AD1490">
        <v>20</v>
      </c>
      <c r="AE1490" t="s">
        <v>138</v>
      </c>
    </row>
    <row r="1491" spans="1:40">
      <c r="A1491" s="26">
        <v>41507.634620011573</v>
      </c>
      <c r="B1491" t="s">
        <v>130</v>
      </c>
      <c r="C1491" t="s">
        <v>258</v>
      </c>
      <c r="D1491" t="s">
        <v>1714</v>
      </c>
    </row>
    <row r="1492" spans="1:40">
      <c r="A1492" s="26">
        <v>41507.634620011573</v>
      </c>
      <c r="B1492" t="s">
        <v>130</v>
      </c>
      <c r="C1492" t="s">
        <v>258</v>
      </c>
      <c r="D1492" t="s">
        <v>1715</v>
      </c>
      <c r="E1492" t="s">
        <v>132</v>
      </c>
      <c r="F1492" t="s">
        <v>133</v>
      </c>
      <c r="G1492" t="s">
        <v>134</v>
      </c>
      <c r="H1492" t="s">
        <v>152</v>
      </c>
      <c r="I1492">
        <v>50</v>
      </c>
      <c r="J1492" t="s">
        <v>138</v>
      </c>
      <c r="K1492" t="s">
        <v>153</v>
      </c>
      <c r="L1492">
        <v>50</v>
      </c>
      <c r="M1492" t="s">
        <v>138</v>
      </c>
      <c r="N1492" t="s">
        <v>154</v>
      </c>
      <c r="O1492">
        <v>50</v>
      </c>
      <c r="P1492" t="s">
        <v>138</v>
      </c>
    </row>
    <row r="1493" spans="1:40">
      <c r="A1493" s="26">
        <v>41507.634620011573</v>
      </c>
      <c r="B1493" t="s">
        <v>1644</v>
      </c>
      <c r="C1493" t="s">
        <v>294</v>
      </c>
    </row>
    <row r="1494" spans="1:40">
      <c r="A1494" s="26">
        <v>41507.634620023149</v>
      </c>
      <c r="B1494" t="s">
        <v>130</v>
      </c>
      <c r="C1494" t="s">
        <v>127</v>
      </c>
      <c r="D1494" t="s">
        <v>1716</v>
      </c>
      <c r="E1494" t="s">
        <v>132</v>
      </c>
      <c r="F1494" t="s">
        <v>133</v>
      </c>
      <c r="G1494" t="s">
        <v>134</v>
      </c>
      <c r="H1494" t="s">
        <v>142</v>
      </c>
      <c r="I1494">
        <v>49</v>
      </c>
      <c r="J1494" t="s">
        <v>138</v>
      </c>
      <c r="K1494" t="s">
        <v>143</v>
      </c>
      <c r="L1494">
        <v>130</v>
      </c>
      <c r="M1494" t="s">
        <v>138</v>
      </c>
      <c r="N1494" t="s">
        <v>144</v>
      </c>
      <c r="O1494">
        <v>180</v>
      </c>
      <c r="P1494" t="s">
        <v>138</v>
      </c>
      <c r="Q1494" t="s">
        <v>145</v>
      </c>
      <c r="R1494">
        <v>140</v>
      </c>
      <c r="S1494" t="s">
        <v>138</v>
      </c>
      <c r="T1494" t="s">
        <v>146</v>
      </c>
      <c r="U1494">
        <v>80</v>
      </c>
      <c r="V1494" t="s">
        <v>138</v>
      </c>
      <c r="W1494" t="s">
        <v>147</v>
      </c>
      <c r="X1494">
        <v>101</v>
      </c>
      <c r="Y1494" t="s">
        <v>138</v>
      </c>
      <c r="Z1494" t="s">
        <v>148</v>
      </c>
      <c r="AA1494">
        <v>190</v>
      </c>
      <c r="AB1494" t="s">
        <v>138</v>
      </c>
      <c r="AC1494" t="s">
        <v>149</v>
      </c>
      <c r="AD1494">
        <v>20</v>
      </c>
      <c r="AE1494" t="s">
        <v>138</v>
      </c>
    </row>
    <row r="1495" spans="1:40">
      <c r="A1495" s="26">
        <v>41507.634620023149</v>
      </c>
      <c r="B1495" t="s">
        <v>130</v>
      </c>
      <c r="C1495" t="s">
        <v>127</v>
      </c>
      <c r="D1495" t="s">
        <v>1717</v>
      </c>
    </row>
    <row r="1496" spans="1:40">
      <c r="A1496" s="26">
        <v>41507.634620023149</v>
      </c>
      <c r="B1496" t="s">
        <v>130</v>
      </c>
      <c r="C1496" t="s">
        <v>127</v>
      </c>
      <c r="D1496" t="s">
        <v>1718</v>
      </c>
      <c r="E1496" t="s">
        <v>132</v>
      </c>
      <c r="F1496" t="s">
        <v>133</v>
      </c>
      <c r="G1496" t="s">
        <v>134</v>
      </c>
      <c r="H1496" t="s">
        <v>152</v>
      </c>
      <c r="I1496">
        <v>50</v>
      </c>
      <c r="J1496" t="s">
        <v>138</v>
      </c>
      <c r="K1496" t="s">
        <v>153</v>
      </c>
      <c r="L1496">
        <v>50</v>
      </c>
      <c r="M1496" t="s">
        <v>138</v>
      </c>
      <c r="N1496" t="s">
        <v>154</v>
      </c>
      <c r="O1496">
        <v>50</v>
      </c>
      <c r="P1496" t="s">
        <v>138</v>
      </c>
    </row>
    <row r="1497" spans="1:40">
      <c r="A1497" s="26">
        <v>41507.634620023149</v>
      </c>
      <c r="B1497" t="s">
        <v>130</v>
      </c>
      <c r="C1497" t="s">
        <v>127</v>
      </c>
      <c r="D1497" t="s">
        <v>1719</v>
      </c>
      <c r="E1497" t="s">
        <v>132</v>
      </c>
      <c r="F1497" t="s">
        <v>133</v>
      </c>
      <c r="G1497" t="s">
        <v>134</v>
      </c>
      <c r="H1497" t="s">
        <v>156</v>
      </c>
      <c r="I1497">
        <v>35</v>
      </c>
      <c r="J1497" t="s">
        <v>138</v>
      </c>
      <c r="K1497" t="s">
        <v>157</v>
      </c>
      <c r="L1497">
        <v>5</v>
      </c>
      <c r="M1497" t="s">
        <v>138</v>
      </c>
      <c r="N1497" t="s">
        <v>158</v>
      </c>
      <c r="O1497">
        <v>60</v>
      </c>
      <c r="P1497" t="s">
        <v>138</v>
      </c>
    </row>
    <row r="1498" spans="1:40">
      <c r="A1498" s="26">
        <v>41507.634620023149</v>
      </c>
      <c r="B1498" t="s">
        <v>130</v>
      </c>
      <c r="C1498" t="s">
        <v>127</v>
      </c>
      <c r="D1498" t="s">
        <v>1720</v>
      </c>
      <c r="E1498" t="s">
        <v>132</v>
      </c>
      <c r="F1498" t="s">
        <v>133</v>
      </c>
      <c r="G1498" t="s">
        <v>134</v>
      </c>
      <c r="H1498" t="s">
        <v>160</v>
      </c>
      <c r="I1498">
        <v>1</v>
      </c>
      <c r="J1498" t="s">
        <v>138</v>
      </c>
    </row>
    <row r="1499" spans="1:40">
      <c r="A1499" s="26">
        <v>41507.634620023149</v>
      </c>
      <c r="B1499" t="s">
        <v>130</v>
      </c>
      <c r="C1499" t="s">
        <v>127</v>
      </c>
      <c r="D1499" t="s">
        <v>1721</v>
      </c>
      <c r="E1499" t="s">
        <v>132</v>
      </c>
      <c r="F1499" t="s">
        <v>133</v>
      </c>
      <c r="G1499" t="s">
        <v>134</v>
      </c>
      <c r="H1499" t="s">
        <v>162</v>
      </c>
      <c r="I1499">
        <v>30</v>
      </c>
      <c r="J1499" t="s">
        <v>138</v>
      </c>
      <c r="K1499" t="s">
        <v>163</v>
      </c>
      <c r="L1499">
        <v>30</v>
      </c>
      <c r="M1499" t="s">
        <v>138</v>
      </c>
      <c r="N1499" t="s">
        <v>164</v>
      </c>
      <c r="O1499">
        <v>30</v>
      </c>
      <c r="P1499" t="s">
        <v>138</v>
      </c>
      <c r="Q1499" t="s">
        <v>165</v>
      </c>
      <c r="R1499">
        <v>10</v>
      </c>
      <c r="S1499" t="s">
        <v>138</v>
      </c>
      <c r="T1499" t="s">
        <v>166</v>
      </c>
      <c r="U1499">
        <v>20</v>
      </c>
      <c r="V1499" t="s">
        <v>138</v>
      </c>
      <c r="W1499" t="s">
        <v>167</v>
      </c>
      <c r="X1499">
        <v>20</v>
      </c>
      <c r="Y1499" t="s">
        <v>138</v>
      </c>
      <c r="Z1499" t="s">
        <v>168</v>
      </c>
      <c r="AA1499">
        <v>20</v>
      </c>
      <c r="AB1499" t="s">
        <v>138</v>
      </c>
      <c r="AC1499" t="s">
        <v>169</v>
      </c>
      <c r="AD1499">
        <v>20</v>
      </c>
      <c r="AE1499" t="s">
        <v>138</v>
      </c>
      <c r="AF1499" t="s">
        <v>170</v>
      </c>
      <c r="AG1499">
        <v>115200</v>
      </c>
      <c r="AH1499" t="s">
        <v>138</v>
      </c>
      <c r="AI1499" t="s">
        <v>171</v>
      </c>
      <c r="AJ1499">
        <v>12000</v>
      </c>
      <c r="AK1499" t="s">
        <v>138</v>
      </c>
      <c r="AL1499" t="s">
        <v>172</v>
      </c>
      <c r="AM1499">
        <v>30000</v>
      </c>
      <c r="AN1499" t="s">
        <v>138</v>
      </c>
    </row>
    <row r="1500" spans="1:40">
      <c r="A1500" s="26">
        <v>41507.634620023149</v>
      </c>
      <c r="B1500" t="s">
        <v>130</v>
      </c>
      <c r="C1500" t="s">
        <v>127</v>
      </c>
      <c r="D1500" t="s">
        <v>1722</v>
      </c>
      <c r="E1500" t="s">
        <v>132</v>
      </c>
      <c r="F1500" t="s">
        <v>133</v>
      </c>
      <c r="G1500" t="s">
        <v>134</v>
      </c>
      <c r="H1500" t="s">
        <v>174</v>
      </c>
      <c r="I1500">
        <v>60</v>
      </c>
      <c r="J1500" t="s">
        <v>138</v>
      </c>
      <c r="K1500" t="s">
        <v>175</v>
      </c>
      <c r="L1500">
        <v>40</v>
      </c>
      <c r="M1500" t="s">
        <v>138</v>
      </c>
      <c r="N1500" t="s">
        <v>176</v>
      </c>
      <c r="O1500">
        <v>50</v>
      </c>
      <c r="P1500" t="s">
        <v>138</v>
      </c>
      <c r="Q1500" t="s">
        <v>177</v>
      </c>
      <c r="R1500">
        <v>40</v>
      </c>
      <c r="S1500" t="s">
        <v>138</v>
      </c>
      <c r="T1500" t="s">
        <v>178</v>
      </c>
      <c r="U1500">
        <v>60</v>
      </c>
      <c r="V1500" t="s">
        <v>138</v>
      </c>
      <c r="W1500" t="s">
        <v>179</v>
      </c>
      <c r="X1500">
        <v>50</v>
      </c>
      <c r="Y1500" t="s">
        <v>138</v>
      </c>
      <c r="Z1500" t="s">
        <v>180</v>
      </c>
      <c r="AA1500">
        <v>50</v>
      </c>
      <c r="AB1500" t="s">
        <v>138</v>
      </c>
      <c r="AC1500" t="s">
        <v>181</v>
      </c>
      <c r="AD1500">
        <v>35</v>
      </c>
      <c r="AE1500" t="s">
        <v>138</v>
      </c>
      <c r="AF1500" t="s">
        <v>182</v>
      </c>
      <c r="AG1500">
        <v>8</v>
      </c>
      <c r="AH1500" t="s">
        <v>138</v>
      </c>
      <c r="AI1500" t="s">
        <v>183</v>
      </c>
      <c r="AJ1500">
        <v>90</v>
      </c>
      <c r="AK1500" t="s">
        <v>138</v>
      </c>
      <c r="AL1500" t="s">
        <v>184</v>
      </c>
      <c r="AM1500">
        <v>1</v>
      </c>
      <c r="AN1500" t="s">
        <v>138</v>
      </c>
    </row>
    <row r="1501" spans="1:40">
      <c r="A1501" s="26">
        <v>41507.634620023149</v>
      </c>
      <c r="B1501" t="s">
        <v>130</v>
      </c>
      <c r="C1501" t="s">
        <v>127</v>
      </c>
      <c r="D1501" t="s">
        <v>1723</v>
      </c>
      <c r="E1501" t="s">
        <v>132</v>
      </c>
      <c r="F1501" t="s">
        <v>133</v>
      </c>
      <c r="G1501" t="s">
        <v>134</v>
      </c>
      <c r="H1501" t="s">
        <v>186</v>
      </c>
      <c r="I1501">
        <v>33</v>
      </c>
      <c r="J1501" t="s">
        <v>138</v>
      </c>
      <c r="K1501" t="s">
        <v>187</v>
      </c>
      <c r="L1501">
        <v>33</v>
      </c>
      <c r="M1501" t="s">
        <v>138</v>
      </c>
      <c r="N1501" t="s">
        <v>188</v>
      </c>
      <c r="O1501">
        <v>34</v>
      </c>
      <c r="P1501" t="s">
        <v>138</v>
      </c>
      <c r="Q1501" t="s">
        <v>166</v>
      </c>
      <c r="R1501">
        <v>20</v>
      </c>
      <c r="S1501" t="s">
        <v>138</v>
      </c>
      <c r="T1501" t="s">
        <v>167</v>
      </c>
      <c r="U1501">
        <v>20</v>
      </c>
      <c r="V1501" t="s">
        <v>138</v>
      </c>
      <c r="W1501" t="s">
        <v>168</v>
      </c>
      <c r="X1501">
        <v>20</v>
      </c>
      <c r="Y1501" t="s">
        <v>138</v>
      </c>
      <c r="Z1501" t="s">
        <v>189</v>
      </c>
      <c r="AA1501">
        <v>20</v>
      </c>
      <c r="AB1501" t="s">
        <v>138</v>
      </c>
      <c r="AC1501" t="s">
        <v>190</v>
      </c>
      <c r="AD1501">
        <v>20</v>
      </c>
      <c r="AE1501" t="s">
        <v>138</v>
      </c>
      <c r="AF1501" t="s">
        <v>191</v>
      </c>
      <c r="AG1501">
        <v>20</v>
      </c>
      <c r="AH1501" t="s">
        <v>138</v>
      </c>
      <c r="AI1501" t="s">
        <v>170</v>
      </c>
      <c r="AJ1501">
        <v>115200</v>
      </c>
      <c r="AK1501" t="s">
        <v>138</v>
      </c>
      <c r="AL1501" t="s">
        <v>171</v>
      </c>
      <c r="AM1501">
        <v>12000</v>
      </c>
      <c r="AN1501" t="s">
        <v>138</v>
      </c>
    </row>
    <row r="1502" spans="1:40">
      <c r="A1502" s="26">
        <v>41507.634620023149</v>
      </c>
      <c r="B1502" t="s">
        <v>130</v>
      </c>
      <c r="C1502" t="s">
        <v>127</v>
      </c>
      <c r="D1502" t="s">
        <v>1724</v>
      </c>
      <c r="E1502" t="s">
        <v>132</v>
      </c>
      <c r="F1502" t="s">
        <v>133</v>
      </c>
      <c r="G1502" t="s">
        <v>134</v>
      </c>
      <c r="H1502" t="s">
        <v>142</v>
      </c>
      <c r="I1502">
        <v>49</v>
      </c>
      <c r="J1502" t="s">
        <v>138</v>
      </c>
      <c r="K1502" t="s">
        <v>143</v>
      </c>
      <c r="L1502">
        <v>130</v>
      </c>
      <c r="M1502" t="s">
        <v>138</v>
      </c>
      <c r="N1502" t="s">
        <v>144</v>
      </c>
      <c r="O1502">
        <v>180</v>
      </c>
      <c r="P1502" t="s">
        <v>138</v>
      </c>
      <c r="Q1502" t="s">
        <v>145</v>
      </c>
      <c r="R1502">
        <v>140</v>
      </c>
      <c r="S1502" t="s">
        <v>138</v>
      </c>
      <c r="T1502" t="s">
        <v>146</v>
      </c>
      <c r="U1502">
        <v>80</v>
      </c>
      <c r="V1502" t="s">
        <v>138</v>
      </c>
      <c r="W1502" t="s">
        <v>147</v>
      </c>
      <c r="X1502">
        <v>101</v>
      </c>
      <c r="Y1502" t="s">
        <v>138</v>
      </c>
      <c r="Z1502" t="s">
        <v>148</v>
      </c>
      <c r="AA1502">
        <v>190</v>
      </c>
      <c r="AB1502" t="s">
        <v>138</v>
      </c>
      <c r="AC1502" t="s">
        <v>149</v>
      </c>
      <c r="AD1502">
        <v>20</v>
      </c>
      <c r="AE1502" t="s">
        <v>138</v>
      </c>
    </row>
    <row r="1503" spans="1:40">
      <c r="A1503" s="26">
        <v>41507.634620023149</v>
      </c>
      <c r="B1503" t="s">
        <v>130</v>
      </c>
      <c r="C1503" t="s">
        <v>127</v>
      </c>
      <c r="D1503" t="s">
        <v>1725</v>
      </c>
    </row>
    <row r="1504" spans="1:40">
      <c r="A1504" s="26">
        <v>41507.634620023149</v>
      </c>
      <c r="B1504" t="s">
        <v>130</v>
      </c>
      <c r="C1504" t="s">
        <v>127</v>
      </c>
      <c r="D1504" t="s">
        <v>1726</v>
      </c>
      <c r="E1504" t="s">
        <v>132</v>
      </c>
      <c r="F1504" t="s">
        <v>133</v>
      </c>
      <c r="G1504" t="s">
        <v>134</v>
      </c>
      <c r="H1504" t="s">
        <v>152</v>
      </c>
      <c r="I1504">
        <v>50</v>
      </c>
      <c r="J1504" t="s">
        <v>138</v>
      </c>
      <c r="K1504" t="s">
        <v>153</v>
      </c>
      <c r="L1504">
        <v>50</v>
      </c>
      <c r="M1504" t="s">
        <v>138</v>
      </c>
      <c r="N1504" t="s">
        <v>154</v>
      </c>
      <c r="O1504">
        <v>50</v>
      </c>
      <c r="P1504" t="s">
        <v>138</v>
      </c>
    </row>
    <row r="1505" spans="1:40">
      <c r="A1505" s="26">
        <v>41507.634620023149</v>
      </c>
      <c r="B1505" t="s">
        <v>130</v>
      </c>
      <c r="C1505" t="s">
        <v>127</v>
      </c>
      <c r="D1505" t="s">
        <v>1727</v>
      </c>
      <c r="E1505" t="s">
        <v>132</v>
      </c>
      <c r="F1505" t="s">
        <v>133</v>
      </c>
      <c r="G1505" t="s">
        <v>134</v>
      </c>
      <c r="H1505" t="s">
        <v>156</v>
      </c>
      <c r="I1505">
        <v>35</v>
      </c>
      <c r="J1505" t="s">
        <v>138</v>
      </c>
      <c r="K1505" t="s">
        <v>157</v>
      </c>
      <c r="L1505">
        <v>5</v>
      </c>
      <c r="M1505" t="s">
        <v>138</v>
      </c>
      <c r="N1505" t="s">
        <v>158</v>
      </c>
      <c r="O1505">
        <v>60</v>
      </c>
      <c r="P1505" t="s">
        <v>138</v>
      </c>
    </row>
    <row r="1506" spans="1:40">
      <c r="A1506" s="26">
        <v>41507.634620023149</v>
      </c>
      <c r="B1506" t="s">
        <v>130</v>
      </c>
      <c r="C1506" t="s">
        <v>127</v>
      </c>
      <c r="D1506" t="s">
        <v>1728</v>
      </c>
      <c r="E1506" t="s">
        <v>132</v>
      </c>
      <c r="F1506" t="s">
        <v>133</v>
      </c>
      <c r="G1506" t="s">
        <v>134</v>
      </c>
      <c r="H1506" t="s">
        <v>160</v>
      </c>
      <c r="I1506">
        <v>1</v>
      </c>
      <c r="J1506" t="s">
        <v>138</v>
      </c>
    </row>
    <row r="1507" spans="1:40">
      <c r="A1507" s="26">
        <v>41507.634620023149</v>
      </c>
      <c r="B1507" t="s">
        <v>130</v>
      </c>
      <c r="C1507" t="s">
        <v>127</v>
      </c>
      <c r="D1507" t="s">
        <v>1729</v>
      </c>
      <c r="E1507" t="s">
        <v>132</v>
      </c>
      <c r="F1507" t="s">
        <v>133</v>
      </c>
      <c r="G1507" t="s">
        <v>134</v>
      </c>
      <c r="H1507" t="s">
        <v>162</v>
      </c>
      <c r="I1507">
        <v>30</v>
      </c>
      <c r="J1507" t="s">
        <v>138</v>
      </c>
      <c r="K1507" t="s">
        <v>163</v>
      </c>
      <c r="L1507">
        <v>30</v>
      </c>
      <c r="M1507" t="s">
        <v>138</v>
      </c>
      <c r="N1507" t="s">
        <v>164</v>
      </c>
      <c r="O1507">
        <v>30</v>
      </c>
      <c r="P1507" t="s">
        <v>138</v>
      </c>
      <c r="Q1507" t="s">
        <v>165</v>
      </c>
      <c r="R1507">
        <v>10</v>
      </c>
      <c r="S1507" t="s">
        <v>138</v>
      </c>
      <c r="T1507" t="s">
        <v>166</v>
      </c>
      <c r="U1507">
        <v>20</v>
      </c>
      <c r="V1507" t="s">
        <v>138</v>
      </c>
      <c r="W1507" t="s">
        <v>167</v>
      </c>
      <c r="X1507">
        <v>20</v>
      </c>
      <c r="Y1507" t="s">
        <v>138</v>
      </c>
      <c r="Z1507" t="s">
        <v>168</v>
      </c>
      <c r="AA1507">
        <v>20</v>
      </c>
      <c r="AB1507" t="s">
        <v>138</v>
      </c>
      <c r="AC1507" t="s">
        <v>169</v>
      </c>
      <c r="AD1507">
        <v>20</v>
      </c>
      <c r="AE1507" t="s">
        <v>138</v>
      </c>
      <c r="AF1507" t="s">
        <v>170</v>
      </c>
      <c r="AG1507">
        <v>115200</v>
      </c>
      <c r="AH1507" t="s">
        <v>138</v>
      </c>
      <c r="AI1507" t="s">
        <v>171</v>
      </c>
      <c r="AJ1507">
        <v>12000</v>
      </c>
      <c r="AK1507" t="s">
        <v>138</v>
      </c>
      <c r="AL1507" t="s">
        <v>172</v>
      </c>
      <c r="AM1507">
        <v>30000</v>
      </c>
      <c r="AN1507" t="s">
        <v>138</v>
      </c>
    </row>
    <row r="1508" spans="1:40">
      <c r="A1508" s="26">
        <v>41507.634620023149</v>
      </c>
      <c r="B1508" t="s">
        <v>130</v>
      </c>
      <c r="C1508" t="s">
        <v>127</v>
      </c>
      <c r="D1508" t="s">
        <v>1730</v>
      </c>
      <c r="E1508" t="s">
        <v>132</v>
      </c>
      <c r="F1508" t="s">
        <v>133</v>
      </c>
      <c r="G1508" t="s">
        <v>134</v>
      </c>
      <c r="H1508" t="s">
        <v>174</v>
      </c>
      <c r="I1508">
        <v>60</v>
      </c>
      <c r="J1508" t="s">
        <v>138</v>
      </c>
      <c r="K1508" t="s">
        <v>175</v>
      </c>
      <c r="L1508">
        <v>40</v>
      </c>
      <c r="M1508" t="s">
        <v>138</v>
      </c>
      <c r="N1508" t="s">
        <v>176</v>
      </c>
      <c r="O1508">
        <v>50</v>
      </c>
      <c r="P1508" t="s">
        <v>138</v>
      </c>
      <c r="Q1508" t="s">
        <v>177</v>
      </c>
      <c r="R1508">
        <v>40</v>
      </c>
      <c r="S1508" t="s">
        <v>138</v>
      </c>
      <c r="T1508" t="s">
        <v>178</v>
      </c>
      <c r="U1508">
        <v>60</v>
      </c>
      <c r="V1508" t="s">
        <v>138</v>
      </c>
      <c r="W1508" t="s">
        <v>179</v>
      </c>
      <c r="X1508">
        <v>50</v>
      </c>
      <c r="Y1508" t="s">
        <v>138</v>
      </c>
      <c r="Z1508" t="s">
        <v>180</v>
      </c>
      <c r="AA1508">
        <v>50</v>
      </c>
      <c r="AB1508" t="s">
        <v>138</v>
      </c>
      <c r="AC1508" t="s">
        <v>181</v>
      </c>
      <c r="AD1508">
        <v>35</v>
      </c>
      <c r="AE1508" t="s">
        <v>138</v>
      </c>
      <c r="AF1508" t="s">
        <v>182</v>
      </c>
      <c r="AG1508">
        <v>8</v>
      </c>
      <c r="AH1508" t="s">
        <v>138</v>
      </c>
      <c r="AI1508" t="s">
        <v>183</v>
      </c>
      <c r="AJ1508">
        <v>90</v>
      </c>
      <c r="AK1508" t="s">
        <v>138</v>
      </c>
      <c r="AL1508" t="s">
        <v>184</v>
      </c>
      <c r="AM1508">
        <v>1</v>
      </c>
      <c r="AN1508" t="s">
        <v>138</v>
      </c>
    </row>
    <row r="1509" spans="1:40">
      <c r="A1509" s="26">
        <v>41507.634620023149</v>
      </c>
      <c r="B1509" t="s">
        <v>130</v>
      </c>
      <c r="C1509" t="s">
        <v>127</v>
      </c>
      <c r="D1509" t="s">
        <v>1731</v>
      </c>
      <c r="E1509" t="s">
        <v>132</v>
      </c>
      <c r="F1509" t="s">
        <v>133</v>
      </c>
      <c r="G1509" t="s">
        <v>134</v>
      </c>
      <c r="H1509" t="s">
        <v>186</v>
      </c>
      <c r="I1509">
        <v>33</v>
      </c>
      <c r="J1509" t="s">
        <v>138</v>
      </c>
      <c r="K1509" t="s">
        <v>187</v>
      </c>
      <c r="L1509">
        <v>33</v>
      </c>
      <c r="M1509" t="s">
        <v>138</v>
      </c>
      <c r="N1509" t="s">
        <v>188</v>
      </c>
      <c r="O1509">
        <v>34</v>
      </c>
      <c r="P1509" t="s">
        <v>138</v>
      </c>
      <c r="Q1509" t="s">
        <v>166</v>
      </c>
      <c r="R1509">
        <v>20</v>
      </c>
      <c r="S1509" t="s">
        <v>138</v>
      </c>
      <c r="T1509" t="s">
        <v>167</v>
      </c>
      <c r="U1509">
        <v>20</v>
      </c>
      <c r="V1509" t="s">
        <v>138</v>
      </c>
      <c r="W1509" t="s">
        <v>168</v>
      </c>
      <c r="X1509">
        <v>20</v>
      </c>
      <c r="Y1509" t="s">
        <v>138</v>
      </c>
      <c r="Z1509" t="s">
        <v>189</v>
      </c>
      <c r="AA1509">
        <v>20</v>
      </c>
      <c r="AB1509" t="s">
        <v>138</v>
      </c>
      <c r="AC1509" t="s">
        <v>190</v>
      </c>
      <c r="AD1509">
        <v>20</v>
      </c>
      <c r="AE1509" t="s">
        <v>138</v>
      </c>
      <c r="AF1509" t="s">
        <v>191</v>
      </c>
      <c r="AG1509">
        <v>20</v>
      </c>
      <c r="AH1509" t="s">
        <v>138</v>
      </c>
      <c r="AI1509" t="s">
        <v>170</v>
      </c>
      <c r="AJ1509">
        <v>115200</v>
      </c>
      <c r="AK1509" t="s">
        <v>138</v>
      </c>
      <c r="AL1509" t="s">
        <v>171</v>
      </c>
      <c r="AM1509">
        <v>12000</v>
      </c>
      <c r="AN1509" t="s">
        <v>138</v>
      </c>
    </row>
    <row r="1510" spans="1:40">
      <c r="A1510" s="26">
        <v>41507.634620023149</v>
      </c>
      <c r="B1510" t="s">
        <v>130</v>
      </c>
      <c r="C1510" t="s">
        <v>127</v>
      </c>
      <c r="D1510" t="s">
        <v>1732</v>
      </c>
      <c r="E1510" t="s">
        <v>132</v>
      </c>
      <c r="F1510" t="s">
        <v>133</v>
      </c>
      <c r="G1510" t="s">
        <v>134</v>
      </c>
      <c r="H1510" t="s">
        <v>142</v>
      </c>
      <c r="I1510">
        <v>49</v>
      </c>
      <c r="J1510" t="s">
        <v>138</v>
      </c>
      <c r="K1510" t="s">
        <v>143</v>
      </c>
      <c r="L1510">
        <v>130</v>
      </c>
      <c r="M1510" t="s">
        <v>138</v>
      </c>
      <c r="N1510" t="s">
        <v>144</v>
      </c>
      <c r="O1510">
        <v>180</v>
      </c>
      <c r="P1510" t="s">
        <v>138</v>
      </c>
      <c r="Q1510" t="s">
        <v>145</v>
      </c>
      <c r="R1510">
        <v>140</v>
      </c>
      <c r="S1510" t="s">
        <v>138</v>
      </c>
      <c r="T1510" t="s">
        <v>146</v>
      </c>
      <c r="U1510">
        <v>80</v>
      </c>
      <c r="V1510" t="s">
        <v>138</v>
      </c>
      <c r="W1510" t="s">
        <v>147</v>
      </c>
      <c r="X1510">
        <v>101</v>
      </c>
      <c r="Y1510" t="s">
        <v>138</v>
      </c>
      <c r="Z1510" t="s">
        <v>148</v>
      </c>
      <c r="AA1510">
        <v>190</v>
      </c>
      <c r="AB1510" t="s">
        <v>138</v>
      </c>
      <c r="AC1510" t="s">
        <v>149</v>
      </c>
      <c r="AD1510">
        <v>20</v>
      </c>
      <c r="AE1510" t="s">
        <v>138</v>
      </c>
    </row>
    <row r="1511" spans="1:40">
      <c r="A1511" s="26">
        <v>41507.634620023149</v>
      </c>
      <c r="B1511" t="s">
        <v>130</v>
      </c>
      <c r="C1511" t="s">
        <v>127</v>
      </c>
      <c r="D1511" t="s">
        <v>1733</v>
      </c>
    </row>
    <row r="1512" spans="1:40">
      <c r="A1512" s="26">
        <v>41507.634620023149</v>
      </c>
      <c r="B1512" t="s">
        <v>130</v>
      </c>
      <c r="C1512" t="s">
        <v>127</v>
      </c>
      <c r="D1512" t="s">
        <v>1734</v>
      </c>
      <c r="E1512" t="s">
        <v>132</v>
      </c>
      <c r="F1512" t="s">
        <v>133</v>
      </c>
      <c r="G1512" t="s">
        <v>134</v>
      </c>
      <c r="H1512" t="s">
        <v>152</v>
      </c>
      <c r="I1512">
        <v>50</v>
      </c>
      <c r="J1512" t="s">
        <v>138</v>
      </c>
      <c r="K1512" t="s">
        <v>153</v>
      </c>
      <c r="L1512">
        <v>50</v>
      </c>
      <c r="M1512" t="s">
        <v>138</v>
      </c>
      <c r="N1512" t="s">
        <v>154</v>
      </c>
      <c r="O1512">
        <v>50</v>
      </c>
      <c r="P1512" t="s">
        <v>138</v>
      </c>
    </row>
    <row r="1513" spans="1:40">
      <c r="A1513" s="26">
        <v>41507.634620023149</v>
      </c>
      <c r="B1513" t="s">
        <v>130</v>
      </c>
      <c r="C1513" t="s">
        <v>237</v>
      </c>
      <c r="D1513" t="s">
        <v>1735</v>
      </c>
      <c r="E1513" t="s">
        <v>132</v>
      </c>
      <c r="F1513" t="s">
        <v>133</v>
      </c>
      <c r="G1513" t="s">
        <v>134</v>
      </c>
      <c r="H1513" t="s">
        <v>160</v>
      </c>
      <c r="I1513">
        <v>1</v>
      </c>
      <c r="J1513" t="s">
        <v>138</v>
      </c>
    </row>
    <row r="1514" spans="1:40">
      <c r="A1514" s="26">
        <v>41507.634620023149</v>
      </c>
      <c r="B1514" t="s">
        <v>130</v>
      </c>
      <c r="C1514" t="s">
        <v>237</v>
      </c>
      <c r="D1514" t="s">
        <v>1736</v>
      </c>
      <c r="E1514" t="s">
        <v>132</v>
      </c>
      <c r="F1514" t="s">
        <v>133</v>
      </c>
      <c r="G1514" t="s">
        <v>134</v>
      </c>
      <c r="H1514" t="s">
        <v>162</v>
      </c>
      <c r="I1514">
        <v>30</v>
      </c>
      <c r="J1514" t="s">
        <v>138</v>
      </c>
      <c r="K1514" t="s">
        <v>163</v>
      </c>
      <c r="L1514">
        <v>30</v>
      </c>
      <c r="M1514" t="s">
        <v>138</v>
      </c>
      <c r="N1514" t="s">
        <v>164</v>
      </c>
      <c r="O1514">
        <v>30</v>
      </c>
      <c r="P1514" t="s">
        <v>138</v>
      </c>
      <c r="Q1514" t="s">
        <v>165</v>
      </c>
      <c r="R1514">
        <v>10</v>
      </c>
      <c r="S1514" t="s">
        <v>138</v>
      </c>
      <c r="T1514" t="s">
        <v>166</v>
      </c>
      <c r="U1514">
        <v>20</v>
      </c>
      <c r="V1514" t="s">
        <v>138</v>
      </c>
      <c r="W1514" t="s">
        <v>167</v>
      </c>
      <c r="X1514">
        <v>20</v>
      </c>
      <c r="Y1514" t="s">
        <v>138</v>
      </c>
      <c r="Z1514" t="s">
        <v>168</v>
      </c>
      <c r="AA1514">
        <v>20</v>
      </c>
      <c r="AB1514" t="s">
        <v>138</v>
      </c>
      <c r="AC1514" t="s">
        <v>169</v>
      </c>
      <c r="AD1514">
        <v>20</v>
      </c>
      <c r="AE1514" t="s">
        <v>138</v>
      </c>
      <c r="AF1514" t="s">
        <v>170</v>
      </c>
      <c r="AG1514">
        <v>115200</v>
      </c>
      <c r="AH1514" t="s">
        <v>138</v>
      </c>
      <c r="AI1514" t="s">
        <v>171</v>
      </c>
      <c r="AJ1514">
        <v>12000</v>
      </c>
      <c r="AK1514" t="s">
        <v>138</v>
      </c>
      <c r="AL1514" t="s">
        <v>172</v>
      </c>
      <c r="AM1514">
        <v>30000</v>
      </c>
      <c r="AN1514" t="s">
        <v>138</v>
      </c>
    </row>
    <row r="1515" spans="1:40">
      <c r="A1515" s="26">
        <v>41507.634620023149</v>
      </c>
      <c r="B1515" t="s">
        <v>130</v>
      </c>
      <c r="C1515" t="s">
        <v>237</v>
      </c>
      <c r="D1515" t="s">
        <v>1737</v>
      </c>
      <c r="E1515" t="s">
        <v>132</v>
      </c>
      <c r="F1515" t="s">
        <v>133</v>
      </c>
      <c r="G1515" t="s">
        <v>134</v>
      </c>
      <c r="H1515" t="s">
        <v>174</v>
      </c>
      <c r="I1515">
        <v>60</v>
      </c>
      <c r="J1515" t="s">
        <v>138</v>
      </c>
      <c r="K1515" t="s">
        <v>175</v>
      </c>
      <c r="L1515">
        <v>40</v>
      </c>
      <c r="M1515" t="s">
        <v>138</v>
      </c>
      <c r="N1515" t="s">
        <v>176</v>
      </c>
      <c r="O1515">
        <v>50</v>
      </c>
      <c r="P1515" t="s">
        <v>138</v>
      </c>
      <c r="Q1515" t="s">
        <v>177</v>
      </c>
      <c r="R1515">
        <v>40</v>
      </c>
      <c r="S1515" t="s">
        <v>138</v>
      </c>
      <c r="T1515" t="s">
        <v>178</v>
      </c>
      <c r="U1515">
        <v>60</v>
      </c>
      <c r="V1515" t="s">
        <v>138</v>
      </c>
      <c r="W1515" t="s">
        <v>179</v>
      </c>
      <c r="X1515">
        <v>50</v>
      </c>
      <c r="Y1515" t="s">
        <v>138</v>
      </c>
      <c r="Z1515" t="s">
        <v>180</v>
      </c>
      <c r="AA1515">
        <v>50</v>
      </c>
      <c r="AB1515" t="s">
        <v>138</v>
      </c>
      <c r="AC1515" t="s">
        <v>181</v>
      </c>
      <c r="AD1515">
        <v>35</v>
      </c>
      <c r="AE1515" t="s">
        <v>138</v>
      </c>
      <c r="AF1515" t="s">
        <v>182</v>
      </c>
      <c r="AG1515">
        <v>8</v>
      </c>
      <c r="AH1515" t="s">
        <v>138</v>
      </c>
      <c r="AI1515" t="s">
        <v>183</v>
      </c>
      <c r="AJ1515">
        <v>90</v>
      </c>
      <c r="AK1515" t="s">
        <v>138</v>
      </c>
      <c r="AL1515" t="s">
        <v>184</v>
      </c>
      <c r="AM1515">
        <v>1</v>
      </c>
      <c r="AN1515" t="s">
        <v>138</v>
      </c>
    </row>
    <row r="1516" spans="1:40">
      <c r="A1516" s="26">
        <v>41507.634620023149</v>
      </c>
      <c r="B1516" t="s">
        <v>130</v>
      </c>
      <c r="C1516" t="s">
        <v>237</v>
      </c>
      <c r="D1516" t="s">
        <v>1738</v>
      </c>
      <c r="E1516" t="s">
        <v>132</v>
      </c>
      <c r="F1516" t="s">
        <v>133</v>
      </c>
      <c r="G1516" t="s">
        <v>134</v>
      </c>
      <c r="H1516" t="s">
        <v>186</v>
      </c>
      <c r="I1516">
        <v>33</v>
      </c>
      <c r="J1516" t="s">
        <v>138</v>
      </c>
      <c r="K1516" t="s">
        <v>187</v>
      </c>
      <c r="L1516">
        <v>33</v>
      </c>
      <c r="M1516" t="s">
        <v>138</v>
      </c>
      <c r="N1516" t="s">
        <v>188</v>
      </c>
      <c r="O1516">
        <v>34</v>
      </c>
      <c r="P1516" t="s">
        <v>138</v>
      </c>
      <c r="Q1516" t="s">
        <v>166</v>
      </c>
      <c r="R1516">
        <v>20</v>
      </c>
      <c r="S1516" t="s">
        <v>138</v>
      </c>
      <c r="T1516" t="s">
        <v>167</v>
      </c>
      <c r="U1516">
        <v>20</v>
      </c>
      <c r="V1516" t="s">
        <v>138</v>
      </c>
      <c r="W1516" t="s">
        <v>168</v>
      </c>
      <c r="X1516">
        <v>20</v>
      </c>
      <c r="Y1516" t="s">
        <v>138</v>
      </c>
      <c r="Z1516" t="s">
        <v>189</v>
      </c>
      <c r="AA1516">
        <v>20</v>
      </c>
      <c r="AB1516" t="s">
        <v>138</v>
      </c>
      <c r="AC1516" t="s">
        <v>190</v>
      </c>
      <c r="AD1516">
        <v>20</v>
      </c>
      <c r="AE1516" t="s">
        <v>138</v>
      </c>
      <c r="AF1516" t="s">
        <v>191</v>
      </c>
      <c r="AG1516">
        <v>20</v>
      </c>
      <c r="AH1516" t="s">
        <v>138</v>
      </c>
      <c r="AI1516" t="s">
        <v>170</v>
      </c>
      <c r="AJ1516">
        <v>115200</v>
      </c>
      <c r="AK1516" t="s">
        <v>138</v>
      </c>
      <c r="AL1516" t="s">
        <v>171</v>
      </c>
      <c r="AM1516">
        <v>12000</v>
      </c>
      <c r="AN1516" t="s">
        <v>138</v>
      </c>
    </row>
    <row r="1517" spans="1:40">
      <c r="A1517" s="26">
        <v>41507.634620023149</v>
      </c>
      <c r="B1517" t="s">
        <v>130</v>
      </c>
      <c r="C1517" t="s">
        <v>237</v>
      </c>
      <c r="D1517" t="s">
        <v>1739</v>
      </c>
      <c r="E1517" t="s">
        <v>132</v>
      </c>
      <c r="F1517" t="s">
        <v>133</v>
      </c>
      <c r="G1517" t="s">
        <v>134</v>
      </c>
      <c r="H1517" t="s">
        <v>142</v>
      </c>
      <c r="I1517">
        <v>49</v>
      </c>
      <c r="J1517" t="s">
        <v>138</v>
      </c>
      <c r="K1517" t="s">
        <v>143</v>
      </c>
      <c r="L1517">
        <v>130</v>
      </c>
      <c r="M1517" t="s">
        <v>138</v>
      </c>
      <c r="N1517" t="s">
        <v>144</v>
      </c>
      <c r="O1517">
        <v>180</v>
      </c>
      <c r="P1517" t="s">
        <v>138</v>
      </c>
      <c r="Q1517" t="s">
        <v>145</v>
      </c>
      <c r="R1517">
        <v>140</v>
      </c>
      <c r="S1517" t="s">
        <v>138</v>
      </c>
      <c r="T1517" t="s">
        <v>146</v>
      </c>
      <c r="U1517">
        <v>80</v>
      </c>
      <c r="V1517" t="s">
        <v>138</v>
      </c>
      <c r="W1517" t="s">
        <v>147</v>
      </c>
      <c r="X1517">
        <v>101</v>
      </c>
      <c r="Y1517" t="s">
        <v>138</v>
      </c>
      <c r="Z1517" t="s">
        <v>148</v>
      </c>
      <c r="AA1517">
        <v>190</v>
      </c>
      <c r="AB1517" t="s">
        <v>138</v>
      </c>
      <c r="AC1517" t="s">
        <v>149</v>
      </c>
      <c r="AD1517">
        <v>20</v>
      </c>
      <c r="AE1517" t="s">
        <v>138</v>
      </c>
    </row>
    <row r="1518" spans="1:40">
      <c r="A1518" s="26">
        <v>41507.634620023149</v>
      </c>
      <c r="B1518" t="s">
        <v>130</v>
      </c>
      <c r="C1518" t="s">
        <v>237</v>
      </c>
      <c r="D1518" t="s">
        <v>1740</v>
      </c>
    </row>
    <row r="1519" spans="1:40">
      <c r="A1519" s="26">
        <v>41507.634620023149</v>
      </c>
      <c r="B1519" t="s">
        <v>130</v>
      </c>
      <c r="C1519" t="s">
        <v>237</v>
      </c>
      <c r="D1519" t="s">
        <v>1741</v>
      </c>
      <c r="E1519" t="s">
        <v>132</v>
      </c>
      <c r="F1519" t="s">
        <v>133</v>
      </c>
      <c r="G1519" t="s">
        <v>134</v>
      </c>
      <c r="H1519" t="s">
        <v>152</v>
      </c>
      <c r="I1519">
        <v>50</v>
      </c>
      <c r="J1519" t="s">
        <v>138</v>
      </c>
      <c r="K1519" t="s">
        <v>153</v>
      </c>
      <c r="L1519">
        <v>50</v>
      </c>
      <c r="M1519" t="s">
        <v>138</v>
      </c>
      <c r="N1519" t="s">
        <v>154</v>
      </c>
      <c r="O1519">
        <v>50</v>
      </c>
      <c r="P1519" t="s">
        <v>138</v>
      </c>
    </row>
    <row r="1520" spans="1:40">
      <c r="A1520" s="26">
        <v>41507.634620023149</v>
      </c>
      <c r="B1520" t="s">
        <v>130</v>
      </c>
      <c r="C1520" t="s">
        <v>237</v>
      </c>
      <c r="D1520" t="s">
        <v>1742</v>
      </c>
      <c r="E1520" t="s">
        <v>132</v>
      </c>
      <c r="F1520" t="s">
        <v>133</v>
      </c>
      <c r="G1520" t="s">
        <v>134</v>
      </c>
      <c r="H1520" t="s">
        <v>156</v>
      </c>
      <c r="I1520">
        <v>35</v>
      </c>
      <c r="J1520" t="s">
        <v>138</v>
      </c>
      <c r="K1520" t="s">
        <v>157</v>
      </c>
      <c r="L1520">
        <v>5</v>
      </c>
      <c r="M1520" t="s">
        <v>138</v>
      </c>
      <c r="N1520" t="s">
        <v>158</v>
      </c>
      <c r="O1520">
        <v>60</v>
      </c>
      <c r="P1520" t="s">
        <v>138</v>
      </c>
    </row>
    <row r="1521" spans="1:40">
      <c r="A1521" s="26">
        <v>41507.634620023149</v>
      </c>
      <c r="B1521" t="s">
        <v>130</v>
      </c>
      <c r="C1521" t="s">
        <v>237</v>
      </c>
      <c r="D1521" t="s">
        <v>1743</v>
      </c>
      <c r="E1521" t="s">
        <v>132</v>
      </c>
      <c r="F1521" t="s">
        <v>133</v>
      </c>
      <c r="G1521" t="s">
        <v>134</v>
      </c>
      <c r="H1521" t="s">
        <v>160</v>
      </c>
      <c r="I1521">
        <v>1</v>
      </c>
      <c r="J1521" t="s">
        <v>138</v>
      </c>
    </row>
    <row r="1522" spans="1:40">
      <c r="A1522" s="26">
        <v>41507.634620023149</v>
      </c>
      <c r="B1522" t="s">
        <v>130</v>
      </c>
      <c r="C1522" t="s">
        <v>237</v>
      </c>
      <c r="D1522" t="s">
        <v>1744</v>
      </c>
      <c r="E1522" t="s">
        <v>132</v>
      </c>
      <c r="F1522" t="s">
        <v>133</v>
      </c>
      <c r="G1522" t="s">
        <v>134</v>
      </c>
      <c r="H1522" t="s">
        <v>162</v>
      </c>
      <c r="I1522">
        <v>30</v>
      </c>
      <c r="J1522" t="s">
        <v>138</v>
      </c>
      <c r="K1522" t="s">
        <v>163</v>
      </c>
      <c r="L1522">
        <v>30</v>
      </c>
      <c r="M1522" t="s">
        <v>138</v>
      </c>
      <c r="N1522" t="s">
        <v>164</v>
      </c>
      <c r="O1522">
        <v>30</v>
      </c>
      <c r="P1522" t="s">
        <v>138</v>
      </c>
      <c r="Q1522" t="s">
        <v>165</v>
      </c>
      <c r="R1522">
        <v>10</v>
      </c>
      <c r="S1522" t="s">
        <v>138</v>
      </c>
      <c r="T1522" t="s">
        <v>166</v>
      </c>
      <c r="U1522">
        <v>20</v>
      </c>
      <c r="V1522" t="s">
        <v>138</v>
      </c>
      <c r="W1522" t="s">
        <v>167</v>
      </c>
      <c r="X1522">
        <v>20</v>
      </c>
      <c r="Y1522" t="s">
        <v>138</v>
      </c>
      <c r="Z1522" t="s">
        <v>168</v>
      </c>
      <c r="AA1522">
        <v>20</v>
      </c>
      <c r="AB1522" t="s">
        <v>138</v>
      </c>
      <c r="AC1522" t="s">
        <v>169</v>
      </c>
      <c r="AD1522">
        <v>20</v>
      </c>
      <c r="AE1522" t="s">
        <v>138</v>
      </c>
      <c r="AF1522" t="s">
        <v>170</v>
      </c>
      <c r="AG1522">
        <v>115200</v>
      </c>
      <c r="AH1522" t="s">
        <v>138</v>
      </c>
      <c r="AI1522" t="s">
        <v>171</v>
      </c>
      <c r="AJ1522">
        <v>12000</v>
      </c>
      <c r="AK1522" t="s">
        <v>138</v>
      </c>
      <c r="AL1522" t="s">
        <v>172</v>
      </c>
      <c r="AM1522">
        <v>30000</v>
      </c>
      <c r="AN1522" t="s">
        <v>138</v>
      </c>
    </row>
    <row r="1523" spans="1:40">
      <c r="A1523" s="26">
        <v>41507.634620023149</v>
      </c>
      <c r="B1523" t="s">
        <v>130</v>
      </c>
      <c r="C1523" t="s">
        <v>237</v>
      </c>
      <c r="D1523" t="s">
        <v>1745</v>
      </c>
      <c r="E1523" t="s">
        <v>132</v>
      </c>
      <c r="F1523" t="s">
        <v>133</v>
      </c>
      <c r="G1523" t="s">
        <v>134</v>
      </c>
      <c r="H1523" t="s">
        <v>174</v>
      </c>
      <c r="I1523">
        <v>60</v>
      </c>
      <c r="J1523" t="s">
        <v>138</v>
      </c>
      <c r="K1523" t="s">
        <v>175</v>
      </c>
      <c r="L1523">
        <v>40</v>
      </c>
      <c r="M1523" t="s">
        <v>138</v>
      </c>
      <c r="N1523" t="s">
        <v>176</v>
      </c>
      <c r="O1523">
        <v>50</v>
      </c>
      <c r="P1523" t="s">
        <v>138</v>
      </c>
      <c r="Q1523" t="s">
        <v>177</v>
      </c>
      <c r="R1523">
        <v>40</v>
      </c>
      <c r="S1523" t="s">
        <v>138</v>
      </c>
      <c r="T1523" t="s">
        <v>178</v>
      </c>
      <c r="U1523">
        <v>60</v>
      </c>
      <c r="V1523" t="s">
        <v>138</v>
      </c>
      <c r="W1523" t="s">
        <v>179</v>
      </c>
      <c r="X1523">
        <v>50</v>
      </c>
      <c r="Y1523" t="s">
        <v>138</v>
      </c>
      <c r="Z1523" t="s">
        <v>180</v>
      </c>
      <c r="AA1523">
        <v>50</v>
      </c>
      <c r="AB1523" t="s">
        <v>138</v>
      </c>
      <c r="AC1523" t="s">
        <v>181</v>
      </c>
      <c r="AD1523">
        <v>35</v>
      </c>
      <c r="AE1523" t="s">
        <v>138</v>
      </c>
      <c r="AF1523" t="s">
        <v>182</v>
      </c>
      <c r="AG1523">
        <v>8</v>
      </c>
      <c r="AH1523" t="s">
        <v>138</v>
      </c>
      <c r="AI1523" t="s">
        <v>183</v>
      </c>
      <c r="AJ1523">
        <v>90</v>
      </c>
      <c r="AK1523" t="s">
        <v>138</v>
      </c>
      <c r="AL1523" t="s">
        <v>184</v>
      </c>
      <c r="AM1523">
        <v>1</v>
      </c>
      <c r="AN1523" t="s">
        <v>138</v>
      </c>
    </row>
    <row r="1524" spans="1:40">
      <c r="A1524" s="26">
        <v>41507.634620023149</v>
      </c>
      <c r="B1524" t="s">
        <v>130</v>
      </c>
      <c r="C1524" t="s">
        <v>237</v>
      </c>
      <c r="D1524" t="s">
        <v>1746</v>
      </c>
      <c r="E1524" t="s">
        <v>132</v>
      </c>
      <c r="F1524" t="s">
        <v>133</v>
      </c>
      <c r="G1524" t="s">
        <v>134</v>
      </c>
      <c r="H1524" t="s">
        <v>186</v>
      </c>
      <c r="I1524">
        <v>33</v>
      </c>
      <c r="J1524" t="s">
        <v>138</v>
      </c>
      <c r="K1524" t="s">
        <v>187</v>
      </c>
      <c r="L1524">
        <v>33</v>
      </c>
      <c r="M1524" t="s">
        <v>138</v>
      </c>
      <c r="N1524" t="s">
        <v>188</v>
      </c>
      <c r="O1524">
        <v>34</v>
      </c>
      <c r="P1524" t="s">
        <v>138</v>
      </c>
      <c r="Q1524" t="s">
        <v>166</v>
      </c>
      <c r="R1524">
        <v>20</v>
      </c>
      <c r="S1524" t="s">
        <v>138</v>
      </c>
      <c r="T1524" t="s">
        <v>167</v>
      </c>
      <c r="U1524">
        <v>20</v>
      </c>
      <c r="V1524" t="s">
        <v>138</v>
      </c>
      <c r="W1524" t="s">
        <v>168</v>
      </c>
      <c r="X1524">
        <v>20</v>
      </c>
      <c r="Y1524" t="s">
        <v>138</v>
      </c>
      <c r="Z1524" t="s">
        <v>189</v>
      </c>
      <c r="AA1524">
        <v>20</v>
      </c>
      <c r="AB1524" t="s">
        <v>138</v>
      </c>
      <c r="AC1524" t="s">
        <v>190</v>
      </c>
      <c r="AD1524">
        <v>20</v>
      </c>
      <c r="AE1524" t="s">
        <v>138</v>
      </c>
      <c r="AF1524" t="s">
        <v>191</v>
      </c>
      <c r="AG1524">
        <v>20</v>
      </c>
      <c r="AH1524" t="s">
        <v>138</v>
      </c>
      <c r="AI1524" t="s">
        <v>170</v>
      </c>
      <c r="AJ1524">
        <v>115200</v>
      </c>
      <c r="AK1524" t="s">
        <v>138</v>
      </c>
      <c r="AL1524" t="s">
        <v>171</v>
      </c>
      <c r="AM1524">
        <v>12000</v>
      </c>
      <c r="AN1524" t="s">
        <v>138</v>
      </c>
    </row>
    <row r="1525" spans="1:40">
      <c r="A1525" s="26">
        <v>41507.634620023149</v>
      </c>
      <c r="B1525" t="s">
        <v>130</v>
      </c>
      <c r="C1525" t="s">
        <v>237</v>
      </c>
      <c r="D1525" t="s">
        <v>1747</v>
      </c>
      <c r="E1525" t="s">
        <v>132</v>
      </c>
      <c r="F1525" t="s">
        <v>133</v>
      </c>
      <c r="G1525" t="s">
        <v>134</v>
      </c>
      <c r="H1525" t="s">
        <v>142</v>
      </c>
      <c r="I1525">
        <v>49</v>
      </c>
      <c r="J1525" t="s">
        <v>138</v>
      </c>
      <c r="K1525" t="s">
        <v>143</v>
      </c>
      <c r="L1525">
        <v>130</v>
      </c>
      <c r="M1525" t="s">
        <v>138</v>
      </c>
      <c r="N1525" t="s">
        <v>144</v>
      </c>
      <c r="O1525">
        <v>180</v>
      </c>
      <c r="P1525" t="s">
        <v>138</v>
      </c>
      <c r="Q1525" t="s">
        <v>145</v>
      </c>
      <c r="R1525">
        <v>140</v>
      </c>
      <c r="S1525" t="s">
        <v>138</v>
      </c>
      <c r="T1525" t="s">
        <v>146</v>
      </c>
      <c r="U1525">
        <v>80</v>
      </c>
      <c r="V1525" t="s">
        <v>138</v>
      </c>
      <c r="W1525" t="s">
        <v>147</v>
      </c>
      <c r="X1525">
        <v>101</v>
      </c>
      <c r="Y1525" t="s">
        <v>138</v>
      </c>
      <c r="Z1525" t="s">
        <v>148</v>
      </c>
      <c r="AA1525">
        <v>190</v>
      </c>
      <c r="AB1525" t="s">
        <v>138</v>
      </c>
      <c r="AC1525" t="s">
        <v>149</v>
      </c>
      <c r="AD1525">
        <v>20</v>
      </c>
      <c r="AE1525" t="s">
        <v>138</v>
      </c>
    </row>
    <row r="1526" spans="1:40">
      <c r="A1526" s="26">
        <v>41507.634620023149</v>
      </c>
      <c r="B1526" t="s">
        <v>130</v>
      </c>
      <c r="C1526" t="s">
        <v>237</v>
      </c>
      <c r="D1526" t="s">
        <v>1748</v>
      </c>
    </row>
    <row r="1527" spans="1:40">
      <c r="A1527" s="26">
        <v>41507.634620023149</v>
      </c>
      <c r="B1527" t="s">
        <v>130</v>
      </c>
      <c r="C1527" t="s">
        <v>237</v>
      </c>
      <c r="D1527" t="s">
        <v>1749</v>
      </c>
      <c r="E1527" t="s">
        <v>132</v>
      </c>
      <c r="F1527" t="s">
        <v>133</v>
      </c>
      <c r="G1527" t="s">
        <v>134</v>
      </c>
      <c r="H1527" t="s">
        <v>152</v>
      </c>
      <c r="I1527">
        <v>50</v>
      </c>
      <c r="J1527" t="s">
        <v>138</v>
      </c>
      <c r="K1527" t="s">
        <v>153</v>
      </c>
      <c r="L1527">
        <v>50</v>
      </c>
      <c r="M1527" t="s">
        <v>138</v>
      </c>
      <c r="N1527" t="s">
        <v>154</v>
      </c>
      <c r="O1527">
        <v>50</v>
      </c>
      <c r="P1527" t="s">
        <v>138</v>
      </c>
    </row>
    <row r="1528" spans="1:40">
      <c r="A1528" s="26">
        <v>41507.634620023149</v>
      </c>
      <c r="B1528" t="s">
        <v>130</v>
      </c>
      <c r="C1528" t="s">
        <v>237</v>
      </c>
      <c r="D1528" t="s">
        <v>1750</v>
      </c>
      <c r="E1528" t="s">
        <v>132</v>
      </c>
      <c r="F1528" t="s">
        <v>133</v>
      </c>
      <c r="G1528" t="s">
        <v>134</v>
      </c>
      <c r="H1528" t="s">
        <v>156</v>
      </c>
      <c r="I1528">
        <v>35</v>
      </c>
      <c r="J1528" t="s">
        <v>138</v>
      </c>
      <c r="K1528" t="s">
        <v>157</v>
      </c>
      <c r="L1528">
        <v>5</v>
      </c>
      <c r="M1528" t="s">
        <v>138</v>
      </c>
      <c r="N1528" t="s">
        <v>158</v>
      </c>
      <c r="O1528">
        <v>60</v>
      </c>
      <c r="P1528" t="s">
        <v>138</v>
      </c>
    </row>
    <row r="1529" spans="1:40">
      <c r="A1529" s="26">
        <v>41507.634620023149</v>
      </c>
      <c r="B1529" t="s">
        <v>130</v>
      </c>
      <c r="C1529" t="s">
        <v>237</v>
      </c>
      <c r="D1529" t="s">
        <v>1751</v>
      </c>
      <c r="E1529" t="s">
        <v>132</v>
      </c>
      <c r="F1529" t="s">
        <v>133</v>
      </c>
      <c r="G1529" t="s">
        <v>134</v>
      </c>
      <c r="H1529" t="s">
        <v>160</v>
      </c>
      <c r="I1529">
        <v>1</v>
      </c>
      <c r="J1529" t="s">
        <v>138</v>
      </c>
    </row>
    <row r="1530" spans="1:40">
      <c r="A1530" s="26">
        <v>41507.634620023149</v>
      </c>
      <c r="B1530" t="s">
        <v>130</v>
      </c>
      <c r="C1530" t="s">
        <v>237</v>
      </c>
      <c r="D1530" t="s">
        <v>1752</v>
      </c>
      <c r="E1530" t="s">
        <v>132</v>
      </c>
      <c r="F1530" t="s">
        <v>133</v>
      </c>
      <c r="G1530" t="s">
        <v>134</v>
      </c>
      <c r="H1530" t="s">
        <v>162</v>
      </c>
      <c r="I1530">
        <v>30</v>
      </c>
      <c r="J1530" t="s">
        <v>138</v>
      </c>
      <c r="K1530" t="s">
        <v>163</v>
      </c>
      <c r="L1530">
        <v>30</v>
      </c>
      <c r="M1530" t="s">
        <v>138</v>
      </c>
      <c r="N1530" t="s">
        <v>164</v>
      </c>
      <c r="O1530">
        <v>30</v>
      </c>
      <c r="P1530" t="s">
        <v>138</v>
      </c>
      <c r="Q1530" t="s">
        <v>165</v>
      </c>
      <c r="R1530">
        <v>10</v>
      </c>
      <c r="S1530" t="s">
        <v>138</v>
      </c>
      <c r="T1530" t="s">
        <v>166</v>
      </c>
      <c r="U1530">
        <v>20</v>
      </c>
      <c r="V1530" t="s">
        <v>138</v>
      </c>
      <c r="W1530" t="s">
        <v>167</v>
      </c>
      <c r="X1530">
        <v>20</v>
      </c>
      <c r="Y1530" t="s">
        <v>138</v>
      </c>
      <c r="Z1530" t="s">
        <v>168</v>
      </c>
      <c r="AA1530">
        <v>20</v>
      </c>
      <c r="AB1530" t="s">
        <v>138</v>
      </c>
      <c r="AC1530" t="s">
        <v>169</v>
      </c>
      <c r="AD1530">
        <v>20</v>
      </c>
      <c r="AE1530" t="s">
        <v>138</v>
      </c>
      <c r="AF1530" t="s">
        <v>170</v>
      </c>
      <c r="AG1530">
        <v>115200</v>
      </c>
      <c r="AH1530" t="s">
        <v>138</v>
      </c>
      <c r="AI1530" t="s">
        <v>171</v>
      </c>
      <c r="AJ1530">
        <v>12000</v>
      </c>
      <c r="AK1530" t="s">
        <v>138</v>
      </c>
      <c r="AL1530" t="s">
        <v>172</v>
      </c>
      <c r="AM1530">
        <v>30000</v>
      </c>
      <c r="AN1530" t="s">
        <v>138</v>
      </c>
    </row>
    <row r="1531" spans="1:40">
      <c r="A1531" s="26">
        <v>41507.634620023149</v>
      </c>
      <c r="B1531" t="s">
        <v>130</v>
      </c>
      <c r="C1531" t="s">
        <v>237</v>
      </c>
      <c r="D1531" t="s">
        <v>1753</v>
      </c>
      <c r="E1531" t="s">
        <v>132</v>
      </c>
      <c r="F1531" t="s">
        <v>133</v>
      </c>
      <c r="G1531" t="s">
        <v>134</v>
      </c>
      <c r="H1531" t="s">
        <v>174</v>
      </c>
      <c r="I1531">
        <v>60</v>
      </c>
      <c r="J1531" t="s">
        <v>138</v>
      </c>
      <c r="K1531" t="s">
        <v>175</v>
      </c>
      <c r="L1531">
        <v>40</v>
      </c>
      <c r="M1531" t="s">
        <v>138</v>
      </c>
      <c r="N1531" t="s">
        <v>176</v>
      </c>
      <c r="O1531">
        <v>50</v>
      </c>
      <c r="P1531" t="s">
        <v>138</v>
      </c>
      <c r="Q1531" t="s">
        <v>177</v>
      </c>
      <c r="R1531">
        <v>40</v>
      </c>
      <c r="S1531" t="s">
        <v>138</v>
      </c>
      <c r="T1531" t="s">
        <v>178</v>
      </c>
      <c r="U1531">
        <v>60</v>
      </c>
      <c r="V1531" t="s">
        <v>138</v>
      </c>
      <c r="W1531" t="s">
        <v>179</v>
      </c>
      <c r="X1531">
        <v>50</v>
      </c>
      <c r="Y1531" t="s">
        <v>138</v>
      </c>
      <c r="Z1531" t="s">
        <v>180</v>
      </c>
      <c r="AA1531">
        <v>50</v>
      </c>
      <c r="AB1531" t="s">
        <v>138</v>
      </c>
      <c r="AC1531" t="s">
        <v>181</v>
      </c>
      <c r="AD1531">
        <v>35</v>
      </c>
      <c r="AE1531" t="s">
        <v>138</v>
      </c>
      <c r="AF1531" t="s">
        <v>182</v>
      </c>
      <c r="AG1531">
        <v>8</v>
      </c>
      <c r="AH1531" t="s">
        <v>138</v>
      </c>
      <c r="AI1531" t="s">
        <v>183</v>
      </c>
      <c r="AJ1531">
        <v>90</v>
      </c>
      <c r="AK1531" t="s">
        <v>138</v>
      </c>
      <c r="AL1531" t="s">
        <v>184</v>
      </c>
      <c r="AM1531">
        <v>1</v>
      </c>
      <c r="AN1531" t="s">
        <v>138</v>
      </c>
    </row>
    <row r="1532" spans="1:40">
      <c r="A1532" s="26">
        <v>41507.634620023149</v>
      </c>
      <c r="B1532" t="s">
        <v>130</v>
      </c>
      <c r="C1532" t="s">
        <v>293</v>
      </c>
      <c r="D1532" t="s">
        <v>1754</v>
      </c>
      <c r="E1532" t="s">
        <v>132</v>
      </c>
      <c r="F1532" t="s">
        <v>133</v>
      </c>
      <c r="G1532" t="s">
        <v>134</v>
      </c>
      <c r="H1532" t="s">
        <v>162</v>
      </c>
      <c r="I1532">
        <v>30</v>
      </c>
      <c r="J1532" t="s">
        <v>138</v>
      </c>
      <c r="K1532" t="s">
        <v>163</v>
      </c>
      <c r="L1532">
        <v>30</v>
      </c>
      <c r="M1532" t="s">
        <v>138</v>
      </c>
      <c r="N1532" t="s">
        <v>164</v>
      </c>
      <c r="O1532">
        <v>30</v>
      </c>
      <c r="P1532" t="s">
        <v>138</v>
      </c>
      <c r="Q1532" t="s">
        <v>165</v>
      </c>
      <c r="R1532">
        <v>10</v>
      </c>
      <c r="S1532" t="s">
        <v>138</v>
      </c>
      <c r="T1532" t="s">
        <v>166</v>
      </c>
      <c r="U1532">
        <v>20</v>
      </c>
      <c r="V1532" t="s">
        <v>138</v>
      </c>
      <c r="W1532" t="s">
        <v>167</v>
      </c>
      <c r="X1532">
        <v>20</v>
      </c>
      <c r="Y1532" t="s">
        <v>138</v>
      </c>
      <c r="Z1532" t="s">
        <v>168</v>
      </c>
      <c r="AA1532">
        <v>20</v>
      </c>
      <c r="AB1532" t="s">
        <v>138</v>
      </c>
      <c r="AC1532" t="s">
        <v>169</v>
      </c>
      <c r="AD1532">
        <v>20</v>
      </c>
      <c r="AE1532" t="s">
        <v>138</v>
      </c>
      <c r="AF1532" t="s">
        <v>170</v>
      </c>
      <c r="AG1532">
        <v>115200</v>
      </c>
      <c r="AH1532" t="s">
        <v>138</v>
      </c>
      <c r="AI1532" t="s">
        <v>171</v>
      </c>
      <c r="AJ1532">
        <v>12000</v>
      </c>
      <c r="AK1532" t="s">
        <v>138</v>
      </c>
      <c r="AL1532" t="s">
        <v>172</v>
      </c>
      <c r="AM1532">
        <v>30000</v>
      </c>
      <c r="AN1532" t="s">
        <v>138</v>
      </c>
    </row>
    <row r="1533" spans="1:40">
      <c r="A1533" s="26">
        <v>41507.634620023149</v>
      </c>
      <c r="B1533" t="s">
        <v>130</v>
      </c>
      <c r="C1533" t="s">
        <v>293</v>
      </c>
      <c r="D1533" t="s">
        <v>1755</v>
      </c>
      <c r="E1533" t="s">
        <v>132</v>
      </c>
      <c r="F1533" t="s">
        <v>133</v>
      </c>
      <c r="G1533" t="s">
        <v>134</v>
      </c>
      <c r="H1533" t="s">
        <v>174</v>
      </c>
      <c r="I1533">
        <v>60</v>
      </c>
      <c r="J1533" t="s">
        <v>138</v>
      </c>
      <c r="K1533" t="s">
        <v>175</v>
      </c>
      <c r="L1533">
        <v>40</v>
      </c>
      <c r="M1533" t="s">
        <v>138</v>
      </c>
      <c r="N1533" t="s">
        <v>176</v>
      </c>
      <c r="O1533">
        <v>50</v>
      </c>
      <c r="P1533" t="s">
        <v>138</v>
      </c>
      <c r="Q1533" t="s">
        <v>177</v>
      </c>
      <c r="R1533">
        <v>40</v>
      </c>
      <c r="S1533" t="s">
        <v>138</v>
      </c>
      <c r="T1533" t="s">
        <v>178</v>
      </c>
      <c r="U1533">
        <v>60</v>
      </c>
      <c r="V1533" t="s">
        <v>138</v>
      </c>
      <c r="W1533" t="s">
        <v>179</v>
      </c>
      <c r="X1533">
        <v>50</v>
      </c>
      <c r="Y1533" t="s">
        <v>138</v>
      </c>
      <c r="Z1533" t="s">
        <v>180</v>
      </c>
      <c r="AA1533">
        <v>50</v>
      </c>
      <c r="AB1533" t="s">
        <v>138</v>
      </c>
      <c r="AC1533" t="s">
        <v>181</v>
      </c>
      <c r="AD1533">
        <v>35</v>
      </c>
      <c r="AE1533" t="s">
        <v>138</v>
      </c>
      <c r="AF1533" t="s">
        <v>182</v>
      </c>
      <c r="AG1533">
        <v>8</v>
      </c>
      <c r="AH1533" t="s">
        <v>138</v>
      </c>
      <c r="AI1533" t="s">
        <v>183</v>
      </c>
      <c r="AJ1533">
        <v>90</v>
      </c>
      <c r="AK1533" t="s">
        <v>138</v>
      </c>
      <c r="AL1533" t="s">
        <v>184</v>
      </c>
      <c r="AM1533">
        <v>1</v>
      </c>
      <c r="AN1533" t="s">
        <v>138</v>
      </c>
    </row>
    <row r="1534" spans="1:40">
      <c r="A1534" s="26">
        <v>41507.634620023149</v>
      </c>
      <c r="B1534" t="s">
        <v>130</v>
      </c>
      <c r="C1534" t="s">
        <v>293</v>
      </c>
      <c r="D1534" t="s">
        <v>1756</v>
      </c>
      <c r="E1534" t="s">
        <v>132</v>
      </c>
      <c r="F1534" t="s">
        <v>133</v>
      </c>
      <c r="G1534" t="s">
        <v>134</v>
      </c>
      <c r="H1534" t="s">
        <v>186</v>
      </c>
      <c r="I1534">
        <v>33</v>
      </c>
      <c r="J1534" t="s">
        <v>138</v>
      </c>
      <c r="K1534" t="s">
        <v>187</v>
      </c>
      <c r="L1534">
        <v>33</v>
      </c>
      <c r="M1534" t="s">
        <v>138</v>
      </c>
      <c r="N1534" t="s">
        <v>188</v>
      </c>
      <c r="O1534">
        <v>34</v>
      </c>
      <c r="P1534" t="s">
        <v>138</v>
      </c>
      <c r="Q1534" t="s">
        <v>166</v>
      </c>
      <c r="R1534">
        <v>20</v>
      </c>
      <c r="S1534" t="s">
        <v>138</v>
      </c>
      <c r="T1534" t="s">
        <v>167</v>
      </c>
      <c r="U1534">
        <v>20</v>
      </c>
      <c r="V1534" t="s">
        <v>138</v>
      </c>
      <c r="W1534" t="s">
        <v>168</v>
      </c>
      <c r="X1534">
        <v>20</v>
      </c>
      <c r="Y1534" t="s">
        <v>138</v>
      </c>
      <c r="Z1534" t="s">
        <v>189</v>
      </c>
      <c r="AA1534">
        <v>20</v>
      </c>
      <c r="AB1534" t="s">
        <v>138</v>
      </c>
      <c r="AC1534" t="s">
        <v>190</v>
      </c>
      <c r="AD1534">
        <v>20</v>
      </c>
      <c r="AE1534" t="s">
        <v>138</v>
      </c>
      <c r="AF1534" t="s">
        <v>191</v>
      </c>
      <c r="AG1534">
        <v>20</v>
      </c>
      <c r="AH1534" t="s">
        <v>138</v>
      </c>
      <c r="AI1534" t="s">
        <v>170</v>
      </c>
      <c r="AJ1534">
        <v>115200</v>
      </c>
      <c r="AK1534" t="s">
        <v>138</v>
      </c>
      <c r="AL1534" t="s">
        <v>171</v>
      </c>
      <c r="AM1534">
        <v>12000</v>
      </c>
      <c r="AN1534" t="s">
        <v>138</v>
      </c>
    </row>
    <row r="1535" spans="1:40">
      <c r="A1535" s="26">
        <v>41507.634620023149</v>
      </c>
      <c r="B1535" t="s">
        <v>130</v>
      </c>
      <c r="C1535" t="s">
        <v>293</v>
      </c>
      <c r="D1535" t="s">
        <v>1757</v>
      </c>
      <c r="E1535" t="s">
        <v>132</v>
      </c>
      <c r="F1535" t="s">
        <v>133</v>
      </c>
      <c r="G1535" t="s">
        <v>134</v>
      </c>
      <c r="H1535" t="s">
        <v>142</v>
      </c>
      <c r="I1535">
        <v>49</v>
      </c>
      <c r="J1535" t="s">
        <v>138</v>
      </c>
      <c r="K1535" t="s">
        <v>143</v>
      </c>
      <c r="L1535">
        <v>130</v>
      </c>
      <c r="M1535" t="s">
        <v>138</v>
      </c>
      <c r="N1535" t="s">
        <v>144</v>
      </c>
      <c r="O1535">
        <v>180</v>
      </c>
      <c r="P1535" t="s">
        <v>138</v>
      </c>
      <c r="Q1535" t="s">
        <v>145</v>
      </c>
      <c r="R1535">
        <v>140</v>
      </c>
      <c r="S1535" t="s">
        <v>138</v>
      </c>
      <c r="T1535" t="s">
        <v>146</v>
      </c>
      <c r="U1535">
        <v>80</v>
      </c>
      <c r="V1535" t="s">
        <v>138</v>
      </c>
      <c r="W1535" t="s">
        <v>147</v>
      </c>
      <c r="X1535">
        <v>101</v>
      </c>
      <c r="Y1535" t="s">
        <v>138</v>
      </c>
      <c r="Z1535" t="s">
        <v>148</v>
      </c>
      <c r="AA1535">
        <v>190</v>
      </c>
      <c r="AB1535" t="s">
        <v>138</v>
      </c>
      <c r="AC1535" t="s">
        <v>149</v>
      </c>
      <c r="AD1535">
        <v>20</v>
      </c>
      <c r="AE1535" t="s">
        <v>138</v>
      </c>
    </row>
    <row r="1536" spans="1:40">
      <c r="A1536" s="26">
        <v>41507.634620023149</v>
      </c>
      <c r="B1536" t="s">
        <v>130</v>
      </c>
      <c r="C1536" t="s">
        <v>293</v>
      </c>
      <c r="D1536" t="s">
        <v>1758</v>
      </c>
    </row>
    <row r="1537" spans="1:40">
      <c r="A1537" s="26">
        <v>41507.634620023149</v>
      </c>
      <c r="B1537" t="s">
        <v>130</v>
      </c>
      <c r="C1537" t="s">
        <v>293</v>
      </c>
      <c r="D1537" t="s">
        <v>1759</v>
      </c>
      <c r="E1537" t="s">
        <v>132</v>
      </c>
      <c r="F1537" t="s">
        <v>133</v>
      </c>
      <c r="G1537" t="s">
        <v>134</v>
      </c>
      <c r="H1537" t="s">
        <v>152</v>
      </c>
      <c r="I1537">
        <v>50</v>
      </c>
      <c r="J1537" t="s">
        <v>138</v>
      </c>
      <c r="K1537" t="s">
        <v>153</v>
      </c>
      <c r="L1537">
        <v>50</v>
      </c>
      <c r="M1537" t="s">
        <v>138</v>
      </c>
      <c r="N1537" t="s">
        <v>154</v>
      </c>
      <c r="O1537">
        <v>50</v>
      </c>
      <c r="P1537" t="s">
        <v>138</v>
      </c>
    </row>
    <row r="1538" spans="1:40">
      <c r="A1538" s="26">
        <v>41507.634620023149</v>
      </c>
      <c r="B1538" t="s">
        <v>130</v>
      </c>
      <c r="C1538" t="s">
        <v>293</v>
      </c>
      <c r="D1538" t="s">
        <v>1760</v>
      </c>
      <c r="E1538" t="s">
        <v>132</v>
      </c>
      <c r="F1538" t="s">
        <v>133</v>
      </c>
      <c r="G1538" t="s">
        <v>134</v>
      </c>
      <c r="H1538" t="s">
        <v>156</v>
      </c>
      <c r="I1538">
        <v>35</v>
      </c>
      <c r="J1538" t="s">
        <v>138</v>
      </c>
      <c r="K1538" t="s">
        <v>157</v>
      </c>
      <c r="L1538">
        <v>5</v>
      </c>
      <c r="M1538" t="s">
        <v>138</v>
      </c>
      <c r="N1538" t="s">
        <v>158</v>
      </c>
      <c r="O1538">
        <v>60</v>
      </c>
      <c r="P1538" t="s">
        <v>138</v>
      </c>
    </row>
    <row r="1539" spans="1:40">
      <c r="A1539" s="26">
        <v>41507.634620023149</v>
      </c>
      <c r="B1539" t="s">
        <v>130</v>
      </c>
      <c r="C1539" t="s">
        <v>293</v>
      </c>
      <c r="D1539" t="s">
        <v>1761</v>
      </c>
      <c r="E1539" t="s">
        <v>132</v>
      </c>
      <c r="F1539" t="s">
        <v>133</v>
      </c>
      <c r="G1539" t="s">
        <v>134</v>
      </c>
      <c r="H1539" t="s">
        <v>160</v>
      </c>
      <c r="I1539">
        <v>1</v>
      </c>
      <c r="J1539" t="s">
        <v>138</v>
      </c>
    </row>
    <row r="1540" spans="1:40">
      <c r="A1540" s="26">
        <v>41507.634620023149</v>
      </c>
      <c r="B1540" t="s">
        <v>130</v>
      </c>
      <c r="C1540" t="s">
        <v>293</v>
      </c>
      <c r="D1540" t="s">
        <v>1762</v>
      </c>
      <c r="E1540" t="s">
        <v>132</v>
      </c>
      <c r="F1540" t="s">
        <v>133</v>
      </c>
      <c r="G1540" t="s">
        <v>134</v>
      </c>
      <c r="H1540" t="s">
        <v>162</v>
      </c>
      <c r="I1540">
        <v>30</v>
      </c>
      <c r="J1540" t="s">
        <v>138</v>
      </c>
      <c r="K1540" t="s">
        <v>163</v>
      </c>
      <c r="L1540">
        <v>30</v>
      </c>
      <c r="M1540" t="s">
        <v>138</v>
      </c>
      <c r="N1540" t="s">
        <v>164</v>
      </c>
      <c r="O1540">
        <v>30</v>
      </c>
      <c r="P1540" t="s">
        <v>138</v>
      </c>
      <c r="Q1540" t="s">
        <v>165</v>
      </c>
      <c r="R1540">
        <v>10</v>
      </c>
      <c r="S1540" t="s">
        <v>138</v>
      </c>
      <c r="T1540" t="s">
        <v>166</v>
      </c>
      <c r="U1540">
        <v>20</v>
      </c>
      <c r="V1540" t="s">
        <v>138</v>
      </c>
      <c r="W1540" t="s">
        <v>167</v>
      </c>
      <c r="X1540">
        <v>20</v>
      </c>
      <c r="Y1540" t="s">
        <v>138</v>
      </c>
      <c r="Z1540" t="s">
        <v>168</v>
      </c>
      <c r="AA1540">
        <v>20</v>
      </c>
      <c r="AB1540" t="s">
        <v>138</v>
      </c>
      <c r="AC1540" t="s">
        <v>169</v>
      </c>
      <c r="AD1540">
        <v>20</v>
      </c>
      <c r="AE1540" t="s">
        <v>138</v>
      </c>
      <c r="AF1540" t="s">
        <v>170</v>
      </c>
      <c r="AG1540">
        <v>115200</v>
      </c>
      <c r="AH1540" t="s">
        <v>138</v>
      </c>
      <c r="AI1540" t="s">
        <v>171</v>
      </c>
      <c r="AJ1540">
        <v>12000</v>
      </c>
      <c r="AK1540" t="s">
        <v>138</v>
      </c>
      <c r="AL1540" t="s">
        <v>172</v>
      </c>
      <c r="AM1540">
        <v>30000</v>
      </c>
      <c r="AN1540" t="s">
        <v>138</v>
      </c>
    </row>
    <row r="1541" spans="1:40">
      <c r="A1541" s="26">
        <v>41507.634620023149</v>
      </c>
      <c r="B1541" t="s">
        <v>130</v>
      </c>
      <c r="C1541" t="s">
        <v>293</v>
      </c>
      <c r="D1541" t="s">
        <v>1763</v>
      </c>
      <c r="E1541" t="s">
        <v>132</v>
      </c>
      <c r="F1541" t="s">
        <v>133</v>
      </c>
      <c r="G1541" t="s">
        <v>134</v>
      </c>
      <c r="H1541" t="s">
        <v>174</v>
      </c>
      <c r="I1541">
        <v>60</v>
      </c>
      <c r="J1541" t="s">
        <v>138</v>
      </c>
      <c r="K1541" t="s">
        <v>175</v>
      </c>
      <c r="L1541">
        <v>40</v>
      </c>
      <c r="M1541" t="s">
        <v>138</v>
      </c>
      <c r="N1541" t="s">
        <v>176</v>
      </c>
      <c r="O1541">
        <v>50</v>
      </c>
      <c r="P1541" t="s">
        <v>138</v>
      </c>
      <c r="Q1541" t="s">
        <v>177</v>
      </c>
      <c r="R1541">
        <v>40</v>
      </c>
      <c r="S1541" t="s">
        <v>138</v>
      </c>
      <c r="T1541" t="s">
        <v>178</v>
      </c>
      <c r="U1541">
        <v>60</v>
      </c>
      <c r="V1541" t="s">
        <v>138</v>
      </c>
      <c r="W1541" t="s">
        <v>179</v>
      </c>
      <c r="X1541">
        <v>50</v>
      </c>
      <c r="Y1541" t="s">
        <v>138</v>
      </c>
      <c r="Z1541" t="s">
        <v>180</v>
      </c>
      <c r="AA1541">
        <v>50</v>
      </c>
      <c r="AB1541" t="s">
        <v>138</v>
      </c>
      <c r="AC1541" t="s">
        <v>181</v>
      </c>
      <c r="AD1541">
        <v>35</v>
      </c>
      <c r="AE1541" t="s">
        <v>138</v>
      </c>
      <c r="AF1541" t="s">
        <v>182</v>
      </c>
      <c r="AG1541">
        <v>8</v>
      </c>
      <c r="AH1541" t="s">
        <v>138</v>
      </c>
      <c r="AI1541" t="s">
        <v>183</v>
      </c>
      <c r="AJ1541">
        <v>90</v>
      </c>
      <c r="AK1541" t="s">
        <v>138</v>
      </c>
      <c r="AL1541" t="s">
        <v>184</v>
      </c>
      <c r="AM1541">
        <v>1</v>
      </c>
      <c r="AN1541" t="s">
        <v>138</v>
      </c>
    </row>
    <row r="1542" spans="1:40">
      <c r="A1542" s="26">
        <v>41507.634620023149</v>
      </c>
      <c r="B1542" t="s">
        <v>130</v>
      </c>
      <c r="C1542" t="s">
        <v>293</v>
      </c>
      <c r="D1542" t="s">
        <v>1764</v>
      </c>
      <c r="E1542" t="s">
        <v>132</v>
      </c>
      <c r="F1542" t="s">
        <v>133</v>
      </c>
      <c r="G1542" t="s">
        <v>134</v>
      </c>
      <c r="H1542" t="s">
        <v>186</v>
      </c>
      <c r="I1542">
        <v>33</v>
      </c>
      <c r="J1542" t="s">
        <v>138</v>
      </c>
      <c r="K1542" t="s">
        <v>187</v>
      </c>
      <c r="L1542">
        <v>33</v>
      </c>
      <c r="M1542" t="s">
        <v>138</v>
      </c>
      <c r="N1542" t="s">
        <v>188</v>
      </c>
      <c r="O1542">
        <v>34</v>
      </c>
      <c r="P1542" t="s">
        <v>138</v>
      </c>
      <c r="Q1542" t="s">
        <v>166</v>
      </c>
      <c r="R1542">
        <v>20</v>
      </c>
      <c r="S1542" t="s">
        <v>138</v>
      </c>
      <c r="T1542" t="s">
        <v>167</v>
      </c>
      <c r="U1542">
        <v>20</v>
      </c>
      <c r="V1542" t="s">
        <v>138</v>
      </c>
      <c r="W1542" t="s">
        <v>168</v>
      </c>
      <c r="X1542">
        <v>20</v>
      </c>
      <c r="Y1542" t="s">
        <v>138</v>
      </c>
      <c r="Z1542" t="s">
        <v>189</v>
      </c>
      <c r="AA1542">
        <v>20</v>
      </c>
      <c r="AB1542" t="s">
        <v>138</v>
      </c>
      <c r="AC1542" t="s">
        <v>190</v>
      </c>
      <c r="AD1542">
        <v>20</v>
      </c>
      <c r="AE1542" t="s">
        <v>138</v>
      </c>
      <c r="AF1542" t="s">
        <v>191</v>
      </c>
      <c r="AG1542">
        <v>20</v>
      </c>
      <c r="AH1542" t="s">
        <v>138</v>
      </c>
      <c r="AI1542" t="s">
        <v>170</v>
      </c>
      <c r="AJ1542">
        <v>115200</v>
      </c>
      <c r="AK1542" t="s">
        <v>138</v>
      </c>
      <c r="AL1542" t="s">
        <v>171</v>
      </c>
      <c r="AM1542">
        <v>12000</v>
      </c>
      <c r="AN1542" t="s">
        <v>138</v>
      </c>
    </row>
    <row r="1543" spans="1:40">
      <c r="A1543" s="26">
        <v>41507.634620023149</v>
      </c>
      <c r="B1543" t="s">
        <v>130</v>
      </c>
      <c r="C1543" t="s">
        <v>293</v>
      </c>
      <c r="D1543" t="s">
        <v>1765</v>
      </c>
      <c r="E1543" t="s">
        <v>132</v>
      </c>
      <c r="F1543" t="s">
        <v>133</v>
      </c>
      <c r="G1543" t="s">
        <v>134</v>
      </c>
      <c r="H1543" t="s">
        <v>142</v>
      </c>
      <c r="I1543">
        <v>49</v>
      </c>
      <c r="J1543" t="s">
        <v>138</v>
      </c>
      <c r="K1543" t="s">
        <v>143</v>
      </c>
      <c r="L1543">
        <v>130</v>
      </c>
      <c r="M1543" t="s">
        <v>138</v>
      </c>
      <c r="N1543" t="s">
        <v>144</v>
      </c>
      <c r="O1543">
        <v>180</v>
      </c>
      <c r="P1543" t="s">
        <v>138</v>
      </c>
      <c r="Q1543" t="s">
        <v>145</v>
      </c>
      <c r="R1543">
        <v>140</v>
      </c>
      <c r="S1543" t="s">
        <v>138</v>
      </c>
      <c r="T1543" t="s">
        <v>146</v>
      </c>
      <c r="U1543">
        <v>80</v>
      </c>
      <c r="V1543" t="s">
        <v>138</v>
      </c>
      <c r="W1543" t="s">
        <v>147</v>
      </c>
      <c r="X1543">
        <v>101</v>
      </c>
      <c r="Y1543" t="s">
        <v>138</v>
      </c>
      <c r="Z1543" t="s">
        <v>148</v>
      </c>
      <c r="AA1543">
        <v>190</v>
      </c>
      <c r="AB1543" t="s">
        <v>138</v>
      </c>
      <c r="AC1543" t="s">
        <v>149</v>
      </c>
      <c r="AD1543">
        <v>20</v>
      </c>
      <c r="AE1543" t="s">
        <v>138</v>
      </c>
    </row>
    <row r="1544" spans="1:40">
      <c r="A1544" s="26">
        <v>41507.634620023149</v>
      </c>
      <c r="B1544" t="s">
        <v>130</v>
      </c>
      <c r="C1544" t="s">
        <v>293</v>
      </c>
      <c r="D1544" t="s">
        <v>1766</v>
      </c>
    </row>
    <row r="1545" spans="1:40">
      <c r="A1545" s="26">
        <v>41507.634620023149</v>
      </c>
      <c r="B1545" t="s">
        <v>130</v>
      </c>
      <c r="C1545" t="s">
        <v>293</v>
      </c>
      <c r="D1545" t="s">
        <v>1767</v>
      </c>
      <c r="E1545" t="s">
        <v>132</v>
      </c>
      <c r="F1545" t="s">
        <v>133</v>
      </c>
      <c r="G1545" t="s">
        <v>134</v>
      </c>
      <c r="H1545" t="s">
        <v>152</v>
      </c>
      <c r="I1545">
        <v>50</v>
      </c>
      <c r="J1545" t="s">
        <v>138</v>
      </c>
      <c r="K1545" t="s">
        <v>153</v>
      </c>
      <c r="L1545">
        <v>50</v>
      </c>
      <c r="M1545" t="s">
        <v>138</v>
      </c>
      <c r="N1545" t="s">
        <v>154</v>
      </c>
      <c r="O1545">
        <v>50</v>
      </c>
      <c r="P1545" t="s">
        <v>138</v>
      </c>
    </row>
    <row r="1546" spans="1:40">
      <c r="A1546" s="26">
        <v>41507.634620023149</v>
      </c>
      <c r="B1546" t="s">
        <v>130</v>
      </c>
      <c r="C1546" t="s">
        <v>293</v>
      </c>
      <c r="D1546" t="s">
        <v>1768</v>
      </c>
      <c r="E1546" t="s">
        <v>132</v>
      </c>
      <c r="F1546" t="s">
        <v>133</v>
      </c>
      <c r="G1546" t="s">
        <v>134</v>
      </c>
      <c r="H1546" t="s">
        <v>156</v>
      </c>
      <c r="I1546">
        <v>35</v>
      </c>
      <c r="J1546" t="s">
        <v>138</v>
      </c>
      <c r="K1546" t="s">
        <v>157</v>
      </c>
      <c r="L1546">
        <v>5</v>
      </c>
      <c r="M1546" t="s">
        <v>138</v>
      </c>
      <c r="N1546" t="s">
        <v>158</v>
      </c>
      <c r="O1546">
        <v>60</v>
      </c>
      <c r="P1546" t="s">
        <v>138</v>
      </c>
    </row>
    <row r="1547" spans="1:40">
      <c r="A1547" s="26">
        <v>41507.634620023149</v>
      </c>
      <c r="B1547" t="s">
        <v>130</v>
      </c>
      <c r="C1547" t="s">
        <v>293</v>
      </c>
      <c r="D1547" t="s">
        <v>1769</v>
      </c>
      <c r="E1547" t="s">
        <v>132</v>
      </c>
      <c r="F1547" t="s">
        <v>133</v>
      </c>
      <c r="G1547" t="s">
        <v>134</v>
      </c>
      <c r="H1547" t="s">
        <v>160</v>
      </c>
      <c r="I1547">
        <v>1</v>
      </c>
      <c r="J1547" t="s">
        <v>138</v>
      </c>
    </row>
    <row r="1548" spans="1:40">
      <c r="A1548" s="26">
        <v>41507.634620023149</v>
      </c>
      <c r="B1548" t="s">
        <v>130</v>
      </c>
      <c r="C1548" t="s">
        <v>479</v>
      </c>
      <c r="D1548" t="s">
        <v>1770</v>
      </c>
      <c r="E1548" t="s">
        <v>132</v>
      </c>
      <c r="F1548" t="s">
        <v>133</v>
      </c>
      <c r="G1548" t="s">
        <v>134</v>
      </c>
      <c r="H1548" t="s">
        <v>156</v>
      </c>
      <c r="I1548">
        <v>35</v>
      </c>
      <c r="J1548" t="s">
        <v>138</v>
      </c>
      <c r="K1548" t="s">
        <v>157</v>
      </c>
      <c r="L1548">
        <v>5</v>
      </c>
      <c r="M1548" t="s">
        <v>138</v>
      </c>
      <c r="N1548" t="s">
        <v>158</v>
      </c>
      <c r="O1548">
        <v>60</v>
      </c>
      <c r="P1548" t="s">
        <v>138</v>
      </c>
    </row>
    <row r="1549" spans="1:40">
      <c r="A1549" s="26">
        <v>41507.634620023149</v>
      </c>
      <c r="B1549" t="s">
        <v>130</v>
      </c>
      <c r="C1549" t="s">
        <v>479</v>
      </c>
      <c r="D1549" t="s">
        <v>1771</v>
      </c>
      <c r="E1549" t="s">
        <v>132</v>
      </c>
      <c r="F1549" t="s">
        <v>133</v>
      </c>
      <c r="G1549" t="s">
        <v>134</v>
      </c>
      <c r="H1549" t="s">
        <v>160</v>
      </c>
      <c r="I1549">
        <v>1</v>
      </c>
      <c r="J1549" t="s">
        <v>138</v>
      </c>
    </row>
    <row r="1550" spans="1:40">
      <c r="A1550" s="26">
        <v>41507.634620023149</v>
      </c>
      <c r="B1550" t="s">
        <v>130</v>
      </c>
      <c r="C1550" t="s">
        <v>479</v>
      </c>
      <c r="D1550" t="s">
        <v>1772</v>
      </c>
      <c r="E1550" t="s">
        <v>132</v>
      </c>
      <c r="F1550" t="s">
        <v>133</v>
      </c>
      <c r="G1550" t="s">
        <v>134</v>
      </c>
      <c r="H1550" t="s">
        <v>162</v>
      </c>
      <c r="I1550">
        <v>30</v>
      </c>
      <c r="J1550" t="s">
        <v>138</v>
      </c>
      <c r="K1550" t="s">
        <v>163</v>
      </c>
      <c r="L1550">
        <v>30</v>
      </c>
      <c r="M1550" t="s">
        <v>138</v>
      </c>
      <c r="N1550" t="s">
        <v>164</v>
      </c>
      <c r="O1550">
        <v>30</v>
      </c>
      <c r="P1550" t="s">
        <v>138</v>
      </c>
      <c r="Q1550" t="s">
        <v>165</v>
      </c>
      <c r="R1550">
        <v>10</v>
      </c>
      <c r="S1550" t="s">
        <v>138</v>
      </c>
      <c r="T1550" t="s">
        <v>166</v>
      </c>
      <c r="U1550">
        <v>20</v>
      </c>
      <c r="V1550" t="s">
        <v>138</v>
      </c>
      <c r="W1550" t="s">
        <v>167</v>
      </c>
      <c r="X1550">
        <v>20</v>
      </c>
      <c r="Y1550" t="s">
        <v>138</v>
      </c>
      <c r="Z1550" t="s">
        <v>168</v>
      </c>
      <c r="AA1550">
        <v>20</v>
      </c>
      <c r="AB1550" t="s">
        <v>138</v>
      </c>
      <c r="AC1550" t="s">
        <v>169</v>
      </c>
      <c r="AD1550">
        <v>20</v>
      </c>
      <c r="AE1550" t="s">
        <v>138</v>
      </c>
      <c r="AF1550" t="s">
        <v>170</v>
      </c>
      <c r="AG1550">
        <v>115200</v>
      </c>
      <c r="AH1550" t="s">
        <v>138</v>
      </c>
      <c r="AI1550" t="s">
        <v>171</v>
      </c>
      <c r="AJ1550">
        <v>12000</v>
      </c>
      <c r="AK1550" t="s">
        <v>138</v>
      </c>
      <c r="AL1550" t="s">
        <v>172</v>
      </c>
      <c r="AM1550">
        <v>30000</v>
      </c>
      <c r="AN1550" t="s">
        <v>138</v>
      </c>
    </row>
    <row r="1551" spans="1:40">
      <c r="A1551" s="26">
        <v>41507.634620023149</v>
      </c>
      <c r="B1551" t="s">
        <v>130</v>
      </c>
      <c r="C1551" t="s">
        <v>479</v>
      </c>
      <c r="D1551" t="s">
        <v>1773</v>
      </c>
      <c r="E1551" t="s">
        <v>132</v>
      </c>
      <c r="F1551" t="s">
        <v>133</v>
      </c>
      <c r="G1551" t="s">
        <v>134</v>
      </c>
      <c r="H1551" t="s">
        <v>174</v>
      </c>
      <c r="I1551">
        <v>60</v>
      </c>
      <c r="J1551" t="s">
        <v>138</v>
      </c>
      <c r="K1551" t="s">
        <v>175</v>
      </c>
      <c r="L1551">
        <v>40</v>
      </c>
      <c r="M1551" t="s">
        <v>138</v>
      </c>
      <c r="N1551" t="s">
        <v>176</v>
      </c>
      <c r="O1551">
        <v>50</v>
      </c>
      <c r="P1551" t="s">
        <v>138</v>
      </c>
      <c r="Q1551" t="s">
        <v>177</v>
      </c>
      <c r="R1551">
        <v>40</v>
      </c>
      <c r="S1551" t="s">
        <v>138</v>
      </c>
      <c r="T1551" t="s">
        <v>178</v>
      </c>
      <c r="U1551">
        <v>60</v>
      </c>
      <c r="V1551" t="s">
        <v>138</v>
      </c>
      <c r="W1551" t="s">
        <v>179</v>
      </c>
      <c r="X1551">
        <v>50</v>
      </c>
      <c r="Y1551" t="s">
        <v>138</v>
      </c>
      <c r="Z1551" t="s">
        <v>180</v>
      </c>
      <c r="AA1551">
        <v>50</v>
      </c>
      <c r="AB1551" t="s">
        <v>138</v>
      </c>
      <c r="AC1551" t="s">
        <v>181</v>
      </c>
      <c r="AD1551">
        <v>35</v>
      </c>
      <c r="AE1551" t="s">
        <v>138</v>
      </c>
      <c r="AF1551" t="s">
        <v>182</v>
      </c>
      <c r="AG1551">
        <v>8</v>
      </c>
      <c r="AH1551" t="s">
        <v>138</v>
      </c>
      <c r="AI1551" t="s">
        <v>183</v>
      </c>
      <c r="AJ1551">
        <v>90</v>
      </c>
      <c r="AK1551" t="s">
        <v>138</v>
      </c>
      <c r="AL1551" t="s">
        <v>184</v>
      </c>
      <c r="AM1551">
        <v>1</v>
      </c>
      <c r="AN1551" t="s">
        <v>138</v>
      </c>
    </row>
    <row r="1552" spans="1:40">
      <c r="A1552" s="26">
        <v>41507.634620023149</v>
      </c>
      <c r="B1552" t="s">
        <v>130</v>
      </c>
      <c r="C1552" t="s">
        <v>479</v>
      </c>
      <c r="D1552" t="s">
        <v>1774</v>
      </c>
      <c r="E1552" t="s">
        <v>132</v>
      </c>
      <c r="F1552" t="s">
        <v>133</v>
      </c>
      <c r="G1552" t="s">
        <v>134</v>
      </c>
      <c r="H1552" t="s">
        <v>186</v>
      </c>
      <c r="I1552">
        <v>33</v>
      </c>
      <c r="J1552" t="s">
        <v>138</v>
      </c>
      <c r="K1552" t="s">
        <v>187</v>
      </c>
      <c r="L1552">
        <v>33</v>
      </c>
      <c r="M1552" t="s">
        <v>138</v>
      </c>
      <c r="N1552" t="s">
        <v>188</v>
      </c>
      <c r="O1552">
        <v>34</v>
      </c>
      <c r="P1552" t="s">
        <v>138</v>
      </c>
      <c r="Q1552" t="s">
        <v>166</v>
      </c>
      <c r="R1552">
        <v>20</v>
      </c>
      <c r="S1552" t="s">
        <v>138</v>
      </c>
      <c r="T1552" t="s">
        <v>167</v>
      </c>
      <c r="U1552">
        <v>20</v>
      </c>
      <c r="V1552" t="s">
        <v>138</v>
      </c>
      <c r="W1552" t="s">
        <v>168</v>
      </c>
      <c r="X1552">
        <v>20</v>
      </c>
      <c r="Y1552" t="s">
        <v>138</v>
      </c>
      <c r="Z1552" t="s">
        <v>189</v>
      </c>
      <c r="AA1552">
        <v>20</v>
      </c>
      <c r="AB1552" t="s">
        <v>138</v>
      </c>
      <c r="AC1552" t="s">
        <v>190</v>
      </c>
      <c r="AD1552">
        <v>20</v>
      </c>
      <c r="AE1552" t="s">
        <v>138</v>
      </c>
      <c r="AF1552" t="s">
        <v>191</v>
      </c>
      <c r="AG1552">
        <v>20</v>
      </c>
      <c r="AH1552" t="s">
        <v>138</v>
      </c>
      <c r="AI1552" t="s">
        <v>170</v>
      </c>
      <c r="AJ1552">
        <v>115200</v>
      </c>
      <c r="AK1552" t="s">
        <v>138</v>
      </c>
      <c r="AL1552" t="s">
        <v>171</v>
      </c>
      <c r="AM1552">
        <v>12000</v>
      </c>
      <c r="AN1552" t="s">
        <v>138</v>
      </c>
    </row>
    <row r="1553" spans="1:40">
      <c r="A1553" s="26">
        <v>41507.634620023149</v>
      </c>
      <c r="B1553" t="s">
        <v>130</v>
      </c>
      <c r="C1553" t="s">
        <v>479</v>
      </c>
      <c r="D1553" t="s">
        <v>1775</v>
      </c>
      <c r="E1553" t="s">
        <v>132</v>
      </c>
      <c r="F1553" t="s">
        <v>133</v>
      </c>
      <c r="G1553" t="s">
        <v>134</v>
      </c>
      <c r="H1553" t="s">
        <v>142</v>
      </c>
      <c r="I1553">
        <v>49</v>
      </c>
      <c r="J1553" t="s">
        <v>138</v>
      </c>
      <c r="K1553" t="s">
        <v>143</v>
      </c>
      <c r="L1553">
        <v>130</v>
      </c>
      <c r="M1553" t="s">
        <v>138</v>
      </c>
      <c r="N1553" t="s">
        <v>144</v>
      </c>
      <c r="O1553">
        <v>180</v>
      </c>
      <c r="P1553" t="s">
        <v>138</v>
      </c>
      <c r="Q1553" t="s">
        <v>145</v>
      </c>
      <c r="R1553">
        <v>140</v>
      </c>
      <c r="S1553" t="s">
        <v>138</v>
      </c>
      <c r="T1553" t="s">
        <v>146</v>
      </c>
      <c r="U1553">
        <v>80</v>
      </c>
      <c r="V1553" t="s">
        <v>138</v>
      </c>
      <c r="W1553" t="s">
        <v>147</v>
      </c>
      <c r="X1553">
        <v>101</v>
      </c>
      <c r="Y1553" t="s">
        <v>138</v>
      </c>
      <c r="Z1553" t="s">
        <v>148</v>
      </c>
      <c r="AA1553">
        <v>190</v>
      </c>
      <c r="AB1553" t="s">
        <v>138</v>
      </c>
      <c r="AC1553" t="s">
        <v>149</v>
      </c>
      <c r="AD1553">
        <v>20</v>
      </c>
      <c r="AE1553" t="s">
        <v>138</v>
      </c>
    </row>
    <row r="1554" spans="1:40">
      <c r="A1554" s="26">
        <v>41507.634620023149</v>
      </c>
      <c r="B1554" t="s">
        <v>130</v>
      </c>
      <c r="C1554" t="s">
        <v>479</v>
      </c>
      <c r="D1554" t="s">
        <v>1776</v>
      </c>
    </row>
    <row r="1555" spans="1:40">
      <c r="A1555" s="26">
        <v>41507.634620023149</v>
      </c>
      <c r="B1555" t="s">
        <v>130</v>
      </c>
      <c r="C1555" t="s">
        <v>479</v>
      </c>
      <c r="D1555" t="s">
        <v>1777</v>
      </c>
      <c r="E1555" t="s">
        <v>132</v>
      </c>
      <c r="F1555" t="s">
        <v>133</v>
      </c>
      <c r="G1555" t="s">
        <v>134</v>
      </c>
      <c r="H1555" t="s">
        <v>152</v>
      </c>
      <c r="I1555">
        <v>50</v>
      </c>
      <c r="J1555" t="s">
        <v>138</v>
      </c>
      <c r="K1555" t="s">
        <v>153</v>
      </c>
      <c r="L1555">
        <v>50</v>
      </c>
      <c r="M1555" t="s">
        <v>138</v>
      </c>
      <c r="N1555" t="s">
        <v>154</v>
      </c>
      <c r="O1555">
        <v>50</v>
      </c>
      <c r="P1555" t="s">
        <v>138</v>
      </c>
    </row>
    <row r="1556" spans="1:40">
      <c r="A1556" s="26">
        <v>41507.634620023149</v>
      </c>
      <c r="B1556" t="s">
        <v>130</v>
      </c>
      <c r="C1556" t="s">
        <v>479</v>
      </c>
      <c r="D1556" t="s">
        <v>1778</v>
      </c>
      <c r="E1556" t="s">
        <v>132</v>
      </c>
      <c r="F1556" t="s">
        <v>133</v>
      </c>
      <c r="G1556" t="s">
        <v>134</v>
      </c>
      <c r="H1556" t="s">
        <v>156</v>
      </c>
      <c r="I1556">
        <v>35</v>
      </c>
      <c r="J1556" t="s">
        <v>138</v>
      </c>
      <c r="K1556" t="s">
        <v>157</v>
      </c>
      <c r="L1556">
        <v>5</v>
      </c>
      <c r="M1556" t="s">
        <v>138</v>
      </c>
      <c r="N1556" t="s">
        <v>158</v>
      </c>
      <c r="O1556">
        <v>60</v>
      </c>
      <c r="P1556" t="s">
        <v>138</v>
      </c>
    </row>
    <row r="1557" spans="1:40">
      <c r="A1557" s="26">
        <v>41507.634620023149</v>
      </c>
      <c r="B1557" t="s">
        <v>130</v>
      </c>
      <c r="C1557" t="s">
        <v>479</v>
      </c>
      <c r="D1557" t="s">
        <v>1779</v>
      </c>
      <c r="E1557" t="s">
        <v>132</v>
      </c>
      <c r="F1557" t="s">
        <v>133</v>
      </c>
      <c r="G1557" t="s">
        <v>134</v>
      </c>
      <c r="H1557" t="s">
        <v>160</v>
      </c>
      <c r="I1557">
        <v>1</v>
      </c>
      <c r="J1557" t="s">
        <v>138</v>
      </c>
    </row>
    <row r="1558" spans="1:40">
      <c r="A1558" s="26">
        <v>41507.634620023149</v>
      </c>
      <c r="B1558" t="s">
        <v>130</v>
      </c>
      <c r="C1558" t="s">
        <v>479</v>
      </c>
      <c r="D1558" t="s">
        <v>1780</v>
      </c>
      <c r="E1558" t="s">
        <v>132</v>
      </c>
      <c r="F1558" t="s">
        <v>133</v>
      </c>
      <c r="G1558" t="s">
        <v>134</v>
      </c>
      <c r="H1558" t="s">
        <v>162</v>
      </c>
      <c r="I1558">
        <v>30</v>
      </c>
      <c r="J1558" t="s">
        <v>138</v>
      </c>
      <c r="K1558" t="s">
        <v>163</v>
      </c>
      <c r="L1558">
        <v>30</v>
      </c>
      <c r="M1558" t="s">
        <v>138</v>
      </c>
      <c r="N1558" t="s">
        <v>164</v>
      </c>
      <c r="O1558">
        <v>30</v>
      </c>
      <c r="P1558" t="s">
        <v>138</v>
      </c>
      <c r="Q1558" t="s">
        <v>165</v>
      </c>
      <c r="R1558">
        <v>10</v>
      </c>
      <c r="S1558" t="s">
        <v>138</v>
      </c>
      <c r="T1558" t="s">
        <v>166</v>
      </c>
      <c r="U1558">
        <v>20</v>
      </c>
      <c r="V1558" t="s">
        <v>138</v>
      </c>
      <c r="W1558" t="s">
        <v>167</v>
      </c>
      <c r="X1558">
        <v>20</v>
      </c>
      <c r="Y1558" t="s">
        <v>138</v>
      </c>
      <c r="Z1558" t="s">
        <v>168</v>
      </c>
      <c r="AA1558">
        <v>20</v>
      </c>
      <c r="AB1558" t="s">
        <v>138</v>
      </c>
      <c r="AC1558" t="s">
        <v>169</v>
      </c>
      <c r="AD1558">
        <v>20</v>
      </c>
      <c r="AE1558" t="s">
        <v>138</v>
      </c>
      <c r="AF1558" t="s">
        <v>170</v>
      </c>
      <c r="AG1558">
        <v>115200</v>
      </c>
      <c r="AH1558" t="s">
        <v>138</v>
      </c>
      <c r="AI1558" t="s">
        <v>171</v>
      </c>
      <c r="AJ1558">
        <v>12000</v>
      </c>
      <c r="AK1558" t="s">
        <v>138</v>
      </c>
      <c r="AL1558" t="s">
        <v>172</v>
      </c>
      <c r="AM1558">
        <v>30000</v>
      </c>
      <c r="AN1558" t="s">
        <v>138</v>
      </c>
    </row>
    <row r="1559" spans="1:40">
      <c r="A1559" s="26">
        <v>41507.634620023149</v>
      </c>
      <c r="B1559" t="s">
        <v>130</v>
      </c>
      <c r="C1559" t="s">
        <v>258</v>
      </c>
      <c r="D1559" t="s">
        <v>1781</v>
      </c>
      <c r="E1559" t="s">
        <v>132</v>
      </c>
      <c r="F1559" t="s">
        <v>133</v>
      </c>
      <c r="G1559" t="s">
        <v>134</v>
      </c>
      <c r="H1559" t="s">
        <v>156</v>
      </c>
      <c r="I1559">
        <v>35</v>
      </c>
      <c r="J1559" t="s">
        <v>138</v>
      </c>
      <c r="K1559" t="s">
        <v>157</v>
      </c>
      <c r="L1559">
        <v>5</v>
      </c>
      <c r="M1559" t="s">
        <v>138</v>
      </c>
      <c r="N1559" t="s">
        <v>158</v>
      </c>
      <c r="O1559">
        <v>60</v>
      </c>
      <c r="P1559" t="s">
        <v>138</v>
      </c>
    </row>
    <row r="1560" spans="1:40">
      <c r="A1560" s="26">
        <v>41507.634620023149</v>
      </c>
      <c r="B1560" t="s">
        <v>130</v>
      </c>
      <c r="C1560" t="s">
        <v>258</v>
      </c>
      <c r="D1560" t="s">
        <v>1782</v>
      </c>
      <c r="E1560" t="s">
        <v>132</v>
      </c>
      <c r="F1560" t="s">
        <v>133</v>
      </c>
      <c r="G1560" t="s">
        <v>134</v>
      </c>
      <c r="H1560" t="s">
        <v>160</v>
      </c>
      <c r="I1560">
        <v>1</v>
      </c>
      <c r="J1560" t="s">
        <v>138</v>
      </c>
    </row>
    <row r="1561" spans="1:40">
      <c r="A1561" s="26">
        <v>41507.634620023149</v>
      </c>
      <c r="B1561" t="s">
        <v>130</v>
      </c>
      <c r="C1561" t="s">
        <v>258</v>
      </c>
      <c r="D1561" t="s">
        <v>1783</v>
      </c>
      <c r="E1561" t="s">
        <v>132</v>
      </c>
      <c r="F1561" t="s">
        <v>133</v>
      </c>
      <c r="G1561" t="s">
        <v>134</v>
      </c>
      <c r="H1561" t="s">
        <v>162</v>
      </c>
      <c r="I1561">
        <v>30</v>
      </c>
      <c r="J1561" t="s">
        <v>138</v>
      </c>
      <c r="K1561" t="s">
        <v>163</v>
      </c>
      <c r="L1561">
        <v>30</v>
      </c>
      <c r="M1561" t="s">
        <v>138</v>
      </c>
      <c r="N1561" t="s">
        <v>164</v>
      </c>
      <c r="O1561">
        <v>30</v>
      </c>
      <c r="P1561" t="s">
        <v>138</v>
      </c>
      <c r="Q1561" t="s">
        <v>165</v>
      </c>
      <c r="R1561">
        <v>10</v>
      </c>
      <c r="S1561" t="s">
        <v>138</v>
      </c>
      <c r="T1561" t="s">
        <v>166</v>
      </c>
      <c r="U1561">
        <v>20</v>
      </c>
      <c r="V1561" t="s">
        <v>138</v>
      </c>
      <c r="W1561" t="s">
        <v>167</v>
      </c>
      <c r="X1561">
        <v>20</v>
      </c>
      <c r="Y1561" t="s">
        <v>138</v>
      </c>
      <c r="Z1561" t="s">
        <v>168</v>
      </c>
      <c r="AA1561">
        <v>20</v>
      </c>
      <c r="AB1561" t="s">
        <v>138</v>
      </c>
      <c r="AC1561" t="s">
        <v>169</v>
      </c>
      <c r="AD1561">
        <v>20</v>
      </c>
      <c r="AE1561" t="s">
        <v>138</v>
      </c>
      <c r="AF1561" t="s">
        <v>170</v>
      </c>
      <c r="AG1561">
        <v>115200</v>
      </c>
      <c r="AH1561" t="s">
        <v>138</v>
      </c>
      <c r="AI1561" t="s">
        <v>171</v>
      </c>
      <c r="AJ1561">
        <v>12000</v>
      </c>
      <c r="AK1561" t="s">
        <v>138</v>
      </c>
      <c r="AL1561" t="s">
        <v>172</v>
      </c>
      <c r="AM1561">
        <v>30000</v>
      </c>
      <c r="AN1561" t="s">
        <v>138</v>
      </c>
    </row>
    <row r="1562" spans="1:40">
      <c r="A1562" s="26">
        <v>41507.634620023149</v>
      </c>
      <c r="B1562" t="s">
        <v>130</v>
      </c>
      <c r="C1562" t="s">
        <v>258</v>
      </c>
      <c r="D1562" t="s">
        <v>1784</v>
      </c>
      <c r="E1562" t="s">
        <v>132</v>
      </c>
      <c r="F1562" t="s">
        <v>133</v>
      </c>
      <c r="G1562" t="s">
        <v>134</v>
      </c>
      <c r="H1562" t="s">
        <v>174</v>
      </c>
      <c r="I1562">
        <v>60</v>
      </c>
      <c r="J1562" t="s">
        <v>138</v>
      </c>
      <c r="K1562" t="s">
        <v>175</v>
      </c>
      <c r="L1562">
        <v>40</v>
      </c>
      <c r="M1562" t="s">
        <v>138</v>
      </c>
      <c r="N1562" t="s">
        <v>176</v>
      </c>
      <c r="O1562">
        <v>50</v>
      </c>
      <c r="P1562" t="s">
        <v>138</v>
      </c>
      <c r="Q1562" t="s">
        <v>177</v>
      </c>
      <c r="R1562">
        <v>40</v>
      </c>
      <c r="S1562" t="s">
        <v>138</v>
      </c>
      <c r="T1562" t="s">
        <v>178</v>
      </c>
      <c r="U1562">
        <v>60</v>
      </c>
      <c r="V1562" t="s">
        <v>138</v>
      </c>
      <c r="W1562" t="s">
        <v>179</v>
      </c>
      <c r="X1562">
        <v>50</v>
      </c>
      <c r="Y1562" t="s">
        <v>138</v>
      </c>
      <c r="Z1562" t="s">
        <v>180</v>
      </c>
      <c r="AA1562">
        <v>50</v>
      </c>
      <c r="AB1562" t="s">
        <v>138</v>
      </c>
      <c r="AC1562" t="s">
        <v>181</v>
      </c>
      <c r="AD1562">
        <v>35</v>
      </c>
      <c r="AE1562" t="s">
        <v>138</v>
      </c>
      <c r="AF1562" t="s">
        <v>182</v>
      </c>
      <c r="AG1562">
        <v>8</v>
      </c>
      <c r="AH1562" t="s">
        <v>138</v>
      </c>
      <c r="AI1562" t="s">
        <v>183</v>
      </c>
      <c r="AJ1562">
        <v>90</v>
      </c>
      <c r="AK1562" t="s">
        <v>138</v>
      </c>
      <c r="AL1562" t="s">
        <v>184</v>
      </c>
      <c r="AM1562">
        <v>1</v>
      </c>
      <c r="AN1562" t="s">
        <v>138</v>
      </c>
    </row>
    <row r="1563" spans="1:40">
      <c r="A1563" s="26">
        <v>41507.634620023149</v>
      </c>
      <c r="B1563" t="s">
        <v>130</v>
      </c>
      <c r="C1563" t="s">
        <v>258</v>
      </c>
      <c r="D1563" t="s">
        <v>1785</v>
      </c>
      <c r="E1563" t="s">
        <v>132</v>
      </c>
      <c r="F1563" t="s">
        <v>133</v>
      </c>
      <c r="G1563" t="s">
        <v>134</v>
      </c>
      <c r="H1563" t="s">
        <v>186</v>
      </c>
      <c r="I1563">
        <v>33</v>
      </c>
      <c r="J1563" t="s">
        <v>138</v>
      </c>
      <c r="K1563" t="s">
        <v>187</v>
      </c>
      <c r="L1563">
        <v>33</v>
      </c>
      <c r="M1563" t="s">
        <v>138</v>
      </c>
      <c r="N1563" t="s">
        <v>188</v>
      </c>
      <c r="O1563">
        <v>34</v>
      </c>
      <c r="P1563" t="s">
        <v>138</v>
      </c>
      <c r="Q1563" t="s">
        <v>166</v>
      </c>
      <c r="R1563">
        <v>20</v>
      </c>
      <c r="S1563" t="s">
        <v>138</v>
      </c>
      <c r="T1563" t="s">
        <v>167</v>
      </c>
      <c r="U1563">
        <v>20</v>
      </c>
      <c r="V1563" t="s">
        <v>138</v>
      </c>
      <c r="W1563" t="s">
        <v>168</v>
      </c>
      <c r="X1563">
        <v>20</v>
      </c>
      <c r="Y1563" t="s">
        <v>138</v>
      </c>
      <c r="Z1563" t="s">
        <v>189</v>
      </c>
      <c r="AA1563">
        <v>20</v>
      </c>
      <c r="AB1563" t="s">
        <v>138</v>
      </c>
      <c r="AC1563" t="s">
        <v>190</v>
      </c>
      <c r="AD1563">
        <v>20</v>
      </c>
      <c r="AE1563" t="s">
        <v>138</v>
      </c>
      <c r="AF1563" t="s">
        <v>191</v>
      </c>
      <c r="AG1563">
        <v>20</v>
      </c>
      <c r="AH1563" t="s">
        <v>138</v>
      </c>
      <c r="AI1563" t="s">
        <v>170</v>
      </c>
      <c r="AJ1563">
        <v>115200</v>
      </c>
      <c r="AK1563" t="s">
        <v>138</v>
      </c>
      <c r="AL1563" t="s">
        <v>171</v>
      </c>
      <c r="AM1563">
        <v>12000</v>
      </c>
      <c r="AN1563" t="s">
        <v>138</v>
      </c>
    </row>
    <row r="1564" spans="1:40">
      <c r="A1564" s="26">
        <v>41507.634620023149</v>
      </c>
      <c r="B1564" t="s">
        <v>130</v>
      </c>
      <c r="C1564" t="s">
        <v>258</v>
      </c>
      <c r="D1564" t="s">
        <v>1786</v>
      </c>
      <c r="E1564" t="s">
        <v>132</v>
      </c>
      <c r="F1564" t="s">
        <v>133</v>
      </c>
      <c r="G1564" t="s">
        <v>134</v>
      </c>
      <c r="H1564" t="s">
        <v>142</v>
      </c>
      <c r="I1564">
        <v>49</v>
      </c>
      <c r="J1564" t="s">
        <v>138</v>
      </c>
      <c r="K1564" t="s">
        <v>143</v>
      </c>
      <c r="L1564">
        <v>130</v>
      </c>
      <c r="M1564" t="s">
        <v>138</v>
      </c>
      <c r="N1564" t="s">
        <v>144</v>
      </c>
      <c r="O1564">
        <v>180</v>
      </c>
      <c r="P1564" t="s">
        <v>138</v>
      </c>
      <c r="Q1564" t="s">
        <v>145</v>
      </c>
      <c r="R1564">
        <v>140</v>
      </c>
      <c r="S1564" t="s">
        <v>138</v>
      </c>
      <c r="T1564" t="s">
        <v>146</v>
      </c>
      <c r="U1564">
        <v>80</v>
      </c>
      <c r="V1564" t="s">
        <v>138</v>
      </c>
      <c r="W1564" t="s">
        <v>147</v>
      </c>
      <c r="X1564">
        <v>101</v>
      </c>
      <c r="Y1564" t="s">
        <v>138</v>
      </c>
      <c r="Z1564" t="s">
        <v>148</v>
      </c>
      <c r="AA1564">
        <v>190</v>
      </c>
      <c r="AB1564" t="s">
        <v>138</v>
      </c>
      <c r="AC1564" t="s">
        <v>149</v>
      </c>
      <c r="AD1564">
        <v>20</v>
      </c>
      <c r="AE1564" t="s">
        <v>138</v>
      </c>
    </row>
    <row r="1565" spans="1:40">
      <c r="A1565" s="26">
        <v>41507.634620023149</v>
      </c>
      <c r="B1565" t="s">
        <v>130</v>
      </c>
      <c r="C1565" t="s">
        <v>258</v>
      </c>
      <c r="D1565" t="s">
        <v>1787</v>
      </c>
    </row>
    <row r="1566" spans="1:40">
      <c r="A1566" s="26">
        <v>41507.634620023149</v>
      </c>
      <c r="B1566" t="s">
        <v>130</v>
      </c>
      <c r="C1566" t="s">
        <v>258</v>
      </c>
      <c r="D1566" t="s">
        <v>1788</v>
      </c>
      <c r="E1566" t="s">
        <v>132</v>
      </c>
      <c r="F1566" t="s">
        <v>133</v>
      </c>
      <c r="G1566" t="s">
        <v>134</v>
      </c>
      <c r="H1566" t="s">
        <v>152</v>
      </c>
      <c r="I1566">
        <v>50</v>
      </c>
      <c r="J1566" t="s">
        <v>138</v>
      </c>
      <c r="K1566" t="s">
        <v>153</v>
      </c>
      <c r="L1566">
        <v>50</v>
      </c>
      <c r="M1566" t="s">
        <v>138</v>
      </c>
      <c r="N1566" t="s">
        <v>154</v>
      </c>
      <c r="O1566">
        <v>50</v>
      </c>
      <c r="P1566" t="s">
        <v>138</v>
      </c>
    </row>
    <row r="1567" spans="1:40">
      <c r="A1567" s="26">
        <v>41507.634620023149</v>
      </c>
      <c r="B1567" t="s">
        <v>130</v>
      </c>
      <c r="C1567" t="s">
        <v>258</v>
      </c>
      <c r="D1567" t="s">
        <v>1789</v>
      </c>
      <c r="E1567" t="s">
        <v>132</v>
      </c>
      <c r="F1567" t="s">
        <v>133</v>
      </c>
      <c r="G1567" t="s">
        <v>134</v>
      </c>
      <c r="H1567" t="s">
        <v>156</v>
      </c>
      <c r="I1567">
        <v>35</v>
      </c>
      <c r="J1567" t="s">
        <v>138</v>
      </c>
      <c r="K1567" t="s">
        <v>157</v>
      </c>
      <c r="L1567">
        <v>5</v>
      </c>
      <c r="M1567" t="s">
        <v>138</v>
      </c>
      <c r="N1567" t="s">
        <v>158</v>
      </c>
      <c r="O1567">
        <v>60</v>
      </c>
      <c r="P1567" t="s">
        <v>138</v>
      </c>
    </row>
    <row r="1568" spans="1:40">
      <c r="A1568" s="26">
        <v>41507.634620023149</v>
      </c>
      <c r="B1568" t="s">
        <v>130</v>
      </c>
      <c r="C1568" t="s">
        <v>258</v>
      </c>
      <c r="D1568" t="s">
        <v>1790</v>
      </c>
      <c r="E1568" t="s">
        <v>132</v>
      </c>
      <c r="F1568" t="s">
        <v>133</v>
      </c>
      <c r="G1568" t="s">
        <v>134</v>
      </c>
      <c r="H1568" t="s">
        <v>160</v>
      </c>
      <c r="I1568">
        <v>1</v>
      </c>
      <c r="J1568" t="s">
        <v>138</v>
      </c>
    </row>
    <row r="1569" spans="1:40">
      <c r="A1569" s="26">
        <v>41507.634620023149</v>
      </c>
      <c r="B1569" t="s">
        <v>130</v>
      </c>
      <c r="C1569" t="s">
        <v>258</v>
      </c>
      <c r="D1569" t="s">
        <v>1791</v>
      </c>
      <c r="E1569" t="s">
        <v>132</v>
      </c>
      <c r="F1569" t="s">
        <v>133</v>
      </c>
      <c r="G1569" t="s">
        <v>134</v>
      </c>
      <c r="H1569" t="s">
        <v>162</v>
      </c>
      <c r="I1569">
        <v>30</v>
      </c>
      <c r="J1569" t="s">
        <v>138</v>
      </c>
      <c r="K1569" t="s">
        <v>163</v>
      </c>
      <c r="L1569">
        <v>30</v>
      </c>
      <c r="M1569" t="s">
        <v>138</v>
      </c>
      <c r="N1569" t="s">
        <v>164</v>
      </c>
      <c r="O1569">
        <v>30</v>
      </c>
      <c r="P1569" t="s">
        <v>138</v>
      </c>
      <c r="Q1569" t="s">
        <v>165</v>
      </c>
      <c r="R1569">
        <v>10</v>
      </c>
      <c r="S1569" t="s">
        <v>138</v>
      </c>
      <c r="T1569" t="s">
        <v>166</v>
      </c>
      <c r="U1569">
        <v>20</v>
      </c>
      <c r="V1569" t="s">
        <v>138</v>
      </c>
      <c r="W1569" t="s">
        <v>167</v>
      </c>
      <c r="X1569">
        <v>20</v>
      </c>
      <c r="Y1569" t="s">
        <v>138</v>
      </c>
      <c r="Z1569" t="s">
        <v>168</v>
      </c>
      <c r="AA1569">
        <v>20</v>
      </c>
      <c r="AB1569" t="s">
        <v>138</v>
      </c>
      <c r="AC1569" t="s">
        <v>169</v>
      </c>
      <c r="AD1569">
        <v>20</v>
      </c>
      <c r="AE1569" t="s">
        <v>138</v>
      </c>
      <c r="AF1569" t="s">
        <v>170</v>
      </c>
      <c r="AG1569">
        <v>115200</v>
      </c>
      <c r="AH1569" t="s">
        <v>138</v>
      </c>
      <c r="AI1569" t="s">
        <v>171</v>
      </c>
      <c r="AJ1569">
        <v>12000</v>
      </c>
      <c r="AK1569" t="s">
        <v>138</v>
      </c>
      <c r="AL1569" t="s">
        <v>172</v>
      </c>
      <c r="AM1569">
        <v>30000</v>
      </c>
      <c r="AN1569" t="s">
        <v>138</v>
      </c>
    </row>
    <row r="1570" spans="1:40">
      <c r="A1570" s="26">
        <v>41507.634620023149</v>
      </c>
      <c r="B1570" t="s">
        <v>130</v>
      </c>
      <c r="C1570" t="s">
        <v>258</v>
      </c>
      <c r="D1570" t="s">
        <v>1792</v>
      </c>
      <c r="E1570" t="s">
        <v>132</v>
      </c>
      <c r="F1570" t="s">
        <v>133</v>
      </c>
      <c r="G1570" t="s">
        <v>134</v>
      </c>
      <c r="H1570" t="s">
        <v>174</v>
      </c>
      <c r="I1570">
        <v>60</v>
      </c>
      <c r="J1570" t="s">
        <v>138</v>
      </c>
      <c r="K1570" t="s">
        <v>175</v>
      </c>
      <c r="L1570">
        <v>40</v>
      </c>
      <c r="M1570" t="s">
        <v>138</v>
      </c>
      <c r="N1570" t="s">
        <v>176</v>
      </c>
      <c r="O1570">
        <v>50</v>
      </c>
      <c r="P1570" t="s">
        <v>138</v>
      </c>
      <c r="Q1570" t="s">
        <v>177</v>
      </c>
      <c r="R1570">
        <v>40</v>
      </c>
      <c r="S1570" t="s">
        <v>138</v>
      </c>
      <c r="T1570" t="s">
        <v>178</v>
      </c>
      <c r="U1570">
        <v>60</v>
      </c>
      <c r="V1570" t="s">
        <v>138</v>
      </c>
      <c r="W1570" t="s">
        <v>179</v>
      </c>
      <c r="X1570">
        <v>50</v>
      </c>
      <c r="Y1570" t="s">
        <v>138</v>
      </c>
      <c r="Z1570" t="s">
        <v>180</v>
      </c>
      <c r="AA1570">
        <v>50</v>
      </c>
      <c r="AB1570" t="s">
        <v>138</v>
      </c>
      <c r="AC1570" t="s">
        <v>181</v>
      </c>
      <c r="AD1570">
        <v>35</v>
      </c>
      <c r="AE1570" t="s">
        <v>138</v>
      </c>
      <c r="AF1570" t="s">
        <v>182</v>
      </c>
      <c r="AG1570">
        <v>8</v>
      </c>
      <c r="AH1570" t="s">
        <v>138</v>
      </c>
      <c r="AI1570" t="s">
        <v>183</v>
      </c>
      <c r="AJ1570">
        <v>90</v>
      </c>
      <c r="AK1570" t="s">
        <v>138</v>
      </c>
      <c r="AL1570" t="s">
        <v>184</v>
      </c>
      <c r="AM1570">
        <v>1</v>
      </c>
      <c r="AN1570" t="s">
        <v>138</v>
      </c>
    </row>
    <row r="1571" spans="1:40">
      <c r="A1571" s="26">
        <v>41507.634620023149</v>
      </c>
      <c r="B1571" t="s">
        <v>130</v>
      </c>
      <c r="C1571" t="s">
        <v>258</v>
      </c>
      <c r="D1571" t="s">
        <v>1793</v>
      </c>
      <c r="E1571" t="s">
        <v>132</v>
      </c>
      <c r="F1571" t="s">
        <v>133</v>
      </c>
      <c r="G1571" t="s">
        <v>134</v>
      </c>
      <c r="H1571" t="s">
        <v>186</v>
      </c>
      <c r="I1571">
        <v>33</v>
      </c>
      <c r="J1571" t="s">
        <v>138</v>
      </c>
      <c r="K1571" t="s">
        <v>187</v>
      </c>
      <c r="L1571">
        <v>33</v>
      </c>
      <c r="M1571" t="s">
        <v>138</v>
      </c>
      <c r="N1571" t="s">
        <v>188</v>
      </c>
      <c r="O1571">
        <v>34</v>
      </c>
      <c r="P1571" t="s">
        <v>138</v>
      </c>
      <c r="Q1571" t="s">
        <v>166</v>
      </c>
      <c r="R1571">
        <v>20</v>
      </c>
      <c r="S1571" t="s">
        <v>138</v>
      </c>
      <c r="T1571" t="s">
        <v>167</v>
      </c>
      <c r="U1571">
        <v>20</v>
      </c>
      <c r="V1571" t="s">
        <v>138</v>
      </c>
      <c r="W1571" t="s">
        <v>168</v>
      </c>
      <c r="X1571">
        <v>20</v>
      </c>
      <c r="Y1571" t="s">
        <v>138</v>
      </c>
      <c r="Z1571" t="s">
        <v>189</v>
      </c>
      <c r="AA1571">
        <v>20</v>
      </c>
      <c r="AB1571" t="s">
        <v>138</v>
      </c>
      <c r="AC1571" t="s">
        <v>190</v>
      </c>
      <c r="AD1571">
        <v>20</v>
      </c>
      <c r="AE1571" t="s">
        <v>138</v>
      </c>
      <c r="AF1571" t="s">
        <v>191</v>
      </c>
      <c r="AG1571">
        <v>20</v>
      </c>
      <c r="AH1571" t="s">
        <v>138</v>
      </c>
      <c r="AI1571" t="s">
        <v>170</v>
      </c>
      <c r="AJ1571">
        <v>115200</v>
      </c>
      <c r="AK1571" t="s">
        <v>138</v>
      </c>
      <c r="AL1571" t="s">
        <v>171</v>
      </c>
      <c r="AM1571">
        <v>12000</v>
      </c>
      <c r="AN1571" t="s">
        <v>138</v>
      </c>
    </row>
    <row r="1572" spans="1:40">
      <c r="A1572" s="26">
        <v>41507.634620034725</v>
      </c>
      <c r="B1572" t="s">
        <v>130</v>
      </c>
      <c r="C1572" t="s">
        <v>127</v>
      </c>
      <c r="D1572" t="s">
        <v>1794</v>
      </c>
      <c r="E1572" t="s">
        <v>132</v>
      </c>
      <c r="F1572" t="s">
        <v>133</v>
      </c>
      <c r="G1572" t="s">
        <v>134</v>
      </c>
      <c r="H1572" t="s">
        <v>156</v>
      </c>
      <c r="I1572">
        <v>35</v>
      </c>
      <c r="J1572" t="s">
        <v>138</v>
      </c>
      <c r="K1572" t="s">
        <v>157</v>
      </c>
      <c r="L1572">
        <v>5</v>
      </c>
      <c r="M1572" t="s">
        <v>138</v>
      </c>
      <c r="N1572" t="s">
        <v>158</v>
      </c>
      <c r="O1572">
        <v>60</v>
      </c>
      <c r="P1572" t="s">
        <v>138</v>
      </c>
    </row>
    <row r="1573" spans="1:40">
      <c r="A1573" s="26">
        <v>41507.634620034725</v>
      </c>
      <c r="B1573" t="s">
        <v>130</v>
      </c>
      <c r="C1573" t="s">
        <v>127</v>
      </c>
      <c r="D1573" t="s">
        <v>1795</v>
      </c>
      <c r="E1573" t="s">
        <v>132</v>
      </c>
      <c r="F1573" t="s">
        <v>133</v>
      </c>
      <c r="G1573" t="s">
        <v>134</v>
      </c>
      <c r="H1573" t="s">
        <v>160</v>
      </c>
      <c r="I1573">
        <v>1</v>
      </c>
      <c r="J1573" t="s">
        <v>138</v>
      </c>
    </row>
    <row r="1574" spans="1:40">
      <c r="A1574" s="26">
        <v>41507.634620034725</v>
      </c>
      <c r="B1574" t="s">
        <v>130</v>
      </c>
      <c r="C1574" t="s">
        <v>127</v>
      </c>
      <c r="D1574" t="s">
        <v>1796</v>
      </c>
      <c r="E1574" t="s">
        <v>132</v>
      </c>
      <c r="F1574" t="s">
        <v>133</v>
      </c>
      <c r="G1574" t="s">
        <v>134</v>
      </c>
      <c r="H1574" t="s">
        <v>162</v>
      </c>
      <c r="I1574">
        <v>30</v>
      </c>
      <c r="J1574" t="s">
        <v>138</v>
      </c>
      <c r="K1574" t="s">
        <v>163</v>
      </c>
      <c r="L1574">
        <v>30</v>
      </c>
      <c r="M1574" t="s">
        <v>138</v>
      </c>
      <c r="N1574" t="s">
        <v>164</v>
      </c>
      <c r="O1574">
        <v>30</v>
      </c>
      <c r="P1574" t="s">
        <v>138</v>
      </c>
      <c r="Q1574" t="s">
        <v>165</v>
      </c>
      <c r="R1574">
        <v>10</v>
      </c>
      <c r="S1574" t="s">
        <v>138</v>
      </c>
      <c r="T1574" t="s">
        <v>166</v>
      </c>
      <c r="U1574">
        <v>20</v>
      </c>
      <c r="V1574" t="s">
        <v>138</v>
      </c>
      <c r="W1574" t="s">
        <v>167</v>
      </c>
      <c r="X1574">
        <v>20</v>
      </c>
      <c r="Y1574" t="s">
        <v>138</v>
      </c>
      <c r="Z1574" t="s">
        <v>168</v>
      </c>
      <c r="AA1574">
        <v>20</v>
      </c>
      <c r="AB1574" t="s">
        <v>138</v>
      </c>
      <c r="AC1574" t="s">
        <v>169</v>
      </c>
      <c r="AD1574">
        <v>20</v>
      </c>
      <c r="AE1574" t="s">
        <v>138</v>
      </c>
      <c r="AF1574" t="s">
        <v>170</v>
      </c>
      <c r="AG1574">
        <v>115200</v>
      </c>
      <c r="AH1574" t="s">
        <v>138</v>
      </c>
      <c r="AI1574" t="s">
        <v>171</v>
      </c>
      <c r="AJ1574">
        <v>12000</v>
      </c>
      <c r="AK1574" t="s">
        <v>138</v>
      </c>
      <c r="AL1574" t="s">
        <v>172</v>
      </c>
      <c r="AM1574">
        <v>30000</v>
      </c>
      <c r="AN1574" t="s">
        <v>138</v>
      </c>
    </row>
    <row r="1575" spans="1:40">
      <c r="A1575" s="26">
        <v>41507.634620034725</v>
      </c>
      <c r="B1575" t="s">
        <v>130</v>
      </c>
      <c r="C1575" t="s">
        <v>127</v>
      </c>
      <c r="D1575" t="s">
        <v>1797</v>
      </c>
      <c r="E1575" t="s">
        <v>132</v>
      </c>
      <c r="F1575" t="s">
        <v>133</v>
      </c>
      <c r="G1575" t="s">
        <v>134</v>
      </c>
      <c r="H1575" t="s">
        <v>174</v>
      </c>
      <c r="I1575">
        <v>60</v>
      </c>
      <c r="J1575" t="s">
        <v>138</v>
      </c>
      <c r="K1575" t="s">
        <v>175</v>
      </c>
      <c r="L1575">
        <v>40</v>
      </c>
      <c r="M1575" t="s">
        <v>138</v>
      </c>
      <c r="N1575" t="s">
        <v>176</v>
      </c>
      <c r="O1575">
        <v>50</v>
      </c>
      <c r="P1575" t="s">
        <v>138</v>
      </c>
      <c r="Q1575" t="s">
        <v>177</v>
      </c>
      <c r="R1575">
        <v>40</v>
      </c>
      <c r="S1575" t="s">
        <v>138</v>
      </c>
      <c r="T1575" t="s">
        <v>178</v>
      </c>
      <c r="U1575">
        <v>60</v>
      </c>
      <c r="V1575" t="s">
        <v>138</v>
      </c>
      <c r="W1575" t="s">
        <v>179</v>
      </c>
      <c r="X1575">
        <v>50</v>
      </c>
      <c r="Y1575" t="s">
        <v>138</v>
      </c>
      <c r="Z1575" t="s">
        <v>180</v>
      </c>
      <c r="AA1575">
        <v>50</v>
      </c>
      <c r="AB1575" t="s">
        <v>138</v>
      </c>
      <c r="AC1575" t="s">
        <v>181</v>
      </c>
      <c r="AD1575">
        <v>35</v>
      </c>
      <c r="AE1575" t="s">
        <v>138</v>
      </c>
      <c r="AF1575" t="s">
        <v>182</v>
      </c>
      <c r="AG1575">
        <v>8</v>
      </c>
      <c r="AH1575" t="s">
        <v>138</v>
      </c>
      <c r="AI1575" t="s">
        <v>183</v>
      </c>
      <c r="AJ1575">
        <v>90</v>
      </c>
      <c r="AK1575" t="s">
        <v>138</v>
      </c>
      <c r="AL1575" t="s">
        <v>184</v>
      </c>
      <c r="AM1575">
        <v>1</v>
      </c>
      <c r="AN1575" t="s">
        <v>138</v>
      </c>
    </row>
    <row r="1576" spans="1:40">
      <c r="A1576" s="26">
        <v>41507.634620034725</v>
      </c>
      <c r="B1576" t="s">
        <v>130</v>
      </c>
      <c r="C1576" t="s">
        <v>127</v>
      </c>
      <c r="D1576" t="s">
        <v>1798</v>
      </c>
      <c r="E1576" t="s">
        <v>132</v>
      </c>
      <c r="F1576" t="s">
        <v>133</v>
      </c>
      <c r="G1576" t="s">
        <v>134</v>
      </c>
      <c r="H1576" t="s">
        <v>186</v>
      </c>
      <c r="I1576">
        <v>33</v>
      </c>
      <c r="J1576" t="s">
        <v>138</v>
      </c>
      <c r="K1576" t="s">
        <v>187</v>
      </c>
      <c r="L1576">
        <v>33</v>
      </c>
      <c r="M1576" t="s">
        <v>138</v>
      </c>
      <c r="N1576" t="s">
        <v>188</v>
      </c>
      <c r="O1576">
        <v>34</v>
      </c>
      <c r="P1576" t="s">
        <v>138</v>
      </c>
      <c r="Q1576" t="s">
        <v>166</v>
      </c>
      <c r="R1576">
        <v>20</v>
      </c>
      <c r="S1576" t="s">
        <v>138</v>
      </c>
      <c r="T1576" t="s">
        <v>167</v>
      </c>
      <c r="U1576">
        <v>20</v>
      </c>
      <c r="V1576" t="s">
        <v>138</v>
      </c>
      <c r="W1576" t="s">
        <v>168</v>
      </c>
      <c r="X1576">
        <v>20</v>
      </c>
      <c r="Y1576" t="s">
        <v>138</v>
      </c>
      <c r="Z1576" t="s">
        <v>189</v>
      </c>
      <c r="AA1576">
        <v>20</v>
      </c>
      <c r="AB1576" t="s">
        <v>138</v>
      </c>
      <c r="AC1576" t="s">
        <v>190</v>
      </c>
      <c r="AD1576">
        <v>20</v>
      </c>
      <c r="AE1576" t="s">
        <v>138</v>
      </c>
      <c r="AF1576" t="s">
        <v>191</v>
      </c>
      <c r="AG1576">
        <v>20</v>
      </c>
      <c r="AH1576" t="s">
        <v>138</v>
      </c>
      <c r="AI1576" t="s">
        <v>170</v>
      </c>
      <c r="AJ1576">
        <v>115200</v>
      </c>
      <c r="AK1576" t="s">
        <v>138</v>
      </c>
      <c r="AL1576" t="s">
        <v>171</v>
      </c>
      <c r="AM1576">
        <v>12000</v>
      </c>
      <c r="AN1576" t="s">
        <v>138</v>
      </c>
    </row>
    <row r="1577" spans="1:40">
      <c r="A1577" s="26">
        <v>41507.634620034725</v>
      </c>
      <c r="B1577" t="s">
        <v>130</v>
      </c>
      <c r="C1577" t="s">
        <v>127</v>
      </c>
      <c r="D1577" t="s">
        <v>1799</v>
      </c>
      <c r="E1577" t="s">
        <v>132</v>
      </c>
      <c r="F1577" t="s">
        <v>133</v>
      </c>
      <c r="G1577" t="s">
        <v>134</v>
      </c>
      <c r="H1577" t="s">
        <v>142</v>
      </c>
      <c r="I1577">
        <v>49</v>
      </c>
      <c r="J1577" t="s">
        <v>138</v>
      </c>
      <c r="K1577" t="s">
        <v>143</v>
      </c>
      <c r="L1577">
        <v>130</v>
      </c>
      <c r="M1577" t="s">
        <v>138</v>
      </c>
      <c r="N1577" t="s">
        <v>144</v>
      </c>
      <c r="O1577">
        <v>180</v>
      </c>
      <c r="P1577" t="s">
        <v>138</v>
      </c>
      <c r="Q1577" t="s">
        <v>145</v>
      </c>
      <c r="R1577">
        <v>140</v>
      </c>
      <c r="S1577" t="s">
        <v>138</v>
      </c>
      <c r="T1577" t="s">
        <v>146</v>
      </c>
      <c r="U1577">
        <v>80</v>
      </c>
      <c r="V1577" t="s">
        <v>138</v>
      </c>
      <c r="W1577" t="s">
        <v>147</v>
      </c>
      <c r="X1577">
        <v>101</v>
      </c>
      <c r="Y1577" t="s">
        <v>138</v>
      </c>
      <c r="Z1577" t="s">
        <v>148</v>
      </c>
      <c r="AA1577">
        <v>190</v>
      </c>
      <c r="AB1577" t="s">
        <v>138</v>
      </c>
      <c r="AC1577" t="s">
        <v>149</v>
      </c>
      <c r="AD1577">
        <v>20</v>
      </c>
      <c r="AE1577" t="s">
        <v>138</v>
      </c>
    </row>
    <row r="1578" spans="1:40">
      <c r="A1578" s="26">
        <v>41507.634620034725</v>
      </c>
      <c r="B1578" t="s">
        <v>130</v>
      </c>
      <c r="C1578" t="s">
        <v>127</v>
      </c>
      <c r="D1578" t="s">
        <v>1800</v>
      </c>
    </row>
    <row r="1579" spans="1:40">
      <c r="A1579" s="26">
        <v>41507.634620034725</v>
      </c>
      <c r="B1579" t="s">
        <v>130</v>
      </c>
      <c r="C1579" t="s">
        <v>127</v>
      </c>
      <c r="D1579" t="s">
        <v>1801</v>
      </c>
      <c r="E1579" t="s">
        <v>132</v>
      </c>
      <c r="F1579" t="s">
        <v>133</v>
      </c>
      <c r="G1579" t="s">
        <v>134</v>
      </c>
      <c r="H1579" t="s">
        <v>152</v>
      </c>
      <c r="I1579">
        <v>50</v>
      </c>
      <c r="J1579" t="s">
        <v>138</v>
      </c>
      <c r="K1579" t="s">
        <v>153</v>
      </c>
      <c r="L1579">
        <v>50</v>
      </c>
      <c r="M1579" t="s">
        <v>138</v>
      </c>
      <c r="N1579" t="s">
        <v>154</v>
      </c>
      <c r="O1579">
        <v>50</v>
      </c>
      <c r="P1579" t="s">
        <v>138</v>
      </c>
    </row>
    <row r="1580" spans="1:40">
      <c r="A1580" s="26">
        <v>41507.634620034725</v>
      </c>
      <c r="B1580" t="s">
        <v>130</v>
      </c>
      <c r="C1580" t="s">
        <v>127</v>
      </c>
      <c r="D1580" t="s">
        <v>1802</v>
      </c>
      <c r="E1580" t="s">
        <v>132</v>
      </c>
      <c r="F1580" t="s">
        <v>133</v>
      </c>
      <c r="G1580" t="s">
        <v>134</v>
      </c>
      <c r="H1580" t="s">
        <v>156</v>
      </c>
      <c r="I1580">
        <v>35</v>
      </c>
      <c r="J1580" t="s">
        <v>138</v>
      </c>
      <c r="K1580" t="s">
        <v>157</v>
      </c>
      <c r="L1580">
        <v>5</v>
      </c>
      <c r="M1580" t="s">
        <v>138</v>
      </c>
      <c r="N1580" t="s">
        <v>158</v>
      </c>
      <c r="O1580">
        <v>60</v>
      </c>
      <c r="P1580" t="s">
        <v>138</v>
      </c>
    </row>
    <row r="1581" spans="1:40">
      <c r="A1581" s="26">
        <v>41507.634620034725</v>
      </c>
      <c r="B1581" t="s">
        <v>130</v>
      </c>
      <c r="C1581" t="s">
        <v>127</v>
      </c>
      <c r="D1581" t="s">
        <v>1803</v>
      </c>
      <c r="E1581" t="s">
        <v>132</v>
      </c>
      <c r="F1581" t="s">
        <v>133</v>
      </c>
      <c r="G1581" t="s">
        <v>134</v>
      </c>
      <c r="H1581" t="s">
        <v>160</v>
      </c>
      <c r="I1581">
        <v>1</v>
      </c>
      <c r="J1581" t="s">
        <v>138</v>
      </c>
    </row>
    <row r="1582" spans="1:40">
      <c r="A1582" s="26">
        <v>41507.634620034725</v>
      </c>
      <c r="B1582" t="s">
        <v>130</v>
      </c>
      <c r="C1582" t="s">
        <v>127</v>
      </c>
      <c r="D1582" t="s">
        <v>1804</v>
      </c>
      <c r="E1582" t="s">
        <v>132</v>
      </c>
      <c r="F1582" t="s">
        <v>133</v>
      </c>
      <c r="G1582" t="s">
        <v>134</v>
      </c>
      <c r="H1582" t="s">
        <v>162</v>
      </c>
      <c r="I1582">
        <v>30</v>
      </c>
      <c r="J1582" t="s">
        <v>138</v>
      </c>
      <c r="K1582" t="s">
        <v>163</v>
      </c>
      <c r="L1582">
        <v>30</v>
      </c>
      <c r="M1582" t="s">
        <v>138</v>
      </c>
      <c r="N1582" t="s">
        <v>164</v>
      </c>
      <c r="O1582">
        <v>30</v>
      </c>
      <c r="P1582" t="s">
        <v>138</v>
      </c>
      <c r="Q1582" t="s">
        <v>165</v>
      </c>
      <c r="R1582">
        <v>10</v>
      </c>
      <c r="S1582" t="s">
        <v>138</v>
      </c>
      <c r="T1582" t="s">
        <v>166</v>
      </c>
      <c r="U1582">
        <v>20</v>
      </c>
      <c r="V1582" t="s">
        <v>138</v>
      </c>
      <c r="W1582" t="s">
        <v>167</v>
      </c>
      <c r="X1582">
        <v>20</v>
      </c>
      <c r="Y1582" t="s">
        <v>138</v>
      </c>
      <c r="Z1582" t="s">
        <v>168</v>
      </c>
      <c r="AA1582">
        <v>20</v>
      </c>
      <c r="AB1582" t="s">
        <v>138</v>
      </c>
      <c r="AC1582" t="s">
        <v>169</v>
      </c>
      <c r="AD1582">
        <v>20</v>
      </c>
      <c r="AE1582" t="s">
        <v>138</v>
      </c>
      <c r="AF1582" t="s">
        <v>170</v>
      </c>
      <c r="AG1582">
        <v>115200</v>
      </c>
      <c r="AH1582" t="s">
        <v>138</v>
      </c>
      <c r="AI1582" t="s">
        <v>171</v>
      </c>
      <c r="AJ1582">
        <v>12000</v>
      </c>
      <c r="AK1582" t="s">
        <v>138</v>
      </c>
      <c r="AL1582" t="s">
        <v>172</v>
      </c>
      <c r="AM1582">
        <v>30000</v>
      </c>
      <c r="AN1582" t="s">
        <v>138</v>
      </c>
    </row>
    <row r="1583" spans="1:40">
      <c r="A1583" s="26">
        <v>41507.634620034725</v>
      </c>
      <c r="B1583" t="s">
        <v>130</v>
      </c>
      <c r="C1583" t="s">
        <v>127</v>
      </c>
      <c r="D1583" t="s">
        <v>1805</v>
      </c>
      <c r="E1583" t="s">
        <v>132</v>
      </c>
      <c r="F1583" t="s">
        <v>133</v>
      </c>
      <c r="G1583" t="s">
        <v>134</v>
      </c>
      <c r="H1583" t="s">
        <v>174</v>
      </c>
      <c r="I1583">
        <v>60</v>
      </c>
      <c r="J1583" t="s">
        <v>138</v>
      </c>
      <c r="K1583" t="s">
        <v>175</v>
      </c>
      <c r="L1583">
        <v>40</v>
      </c>
      <c r="M1583" t="s">
        <v>138</v>
      </c>
      <c r="N1583" t="s">
        <v>176</v>
      </c>
      <c r="O1583">
        <v>50</v>
      </c>
      <c r="P1583" t="s">
        <v>138</v>
      </c>
      <c r="Q1583" t="s">
        <v>177</v>
      </c>
      <c r="R1583">
        <v>40</v>
      </c>
      <c r="S1583" t="s">
        <v>138</v>
      </c>
      <c r="T1583" t="s">
        <v>178</v>
      </c>
      <c r="U1583">
        <v>60</v>
      </c>
      <c r="V1583" t="s">
        <v>138</v>
      </c>
      <c r="W1583" t="s">
        <v>179</v>
      </c>
      <c r="X1583">
        <v>50</v>
      </c>
      <c r="Y1583" t="s">
        <v>138</v>
      </c>
      <c r="Z1583" t="s">
        <v>180</v>
      </c>
      <c r="AA1583">
        <v>50</v>
      </c>
      <c r="AB1583" t="s">
        <v>138</v>
      </c>
      <c r="AC1583" t="s">
        <v>181</v>
      </c>
      <c r="AD1583">
        <v>35</v>
      </c>
      <c r="AE1583" t="s">
        <v>138</v>
      </c>
      <c r="AF1583" t="s">
        <v>182</v>
      </c>
      <c r="AG1583">
        <v>8</v>
      </c>
      <c r="AH1583" t="s">
        <v>138</v>
      </c>
      <c r="AI1583" t="s">
        <v>183</v>
      </c>
      <c r="AJ1583">
        <v>90</v>
      </c>
      <c r="AK1583" t="s">
        <v>138</v>
      </c>
      <c r="AL1583" t="s">
        <v>184</v>
      </c>
      <c r="AM1583">
        <v>1</v>
      </c>
      <c r="AN1583" t="s">
        <v>138</v>
      </c>
    </row>
    <row r="1584" spans="1:40">
      <c r="A1584" s="26">
        <v>41507.634620034725</v>
      </c>
      <c r="B1584" t="s">
        <v>130</v>
      </c>
      <c r="C1584" t="s">
        <v>127</v>
      </c>
      <c r="D1584" t="s">
        <v>1806</v>
      </c>
      <c r="E1584" t="s">
        <v>132</v>
      </c>
      <c r="F1584" t="s">
        <v>133</v>
      </c>
      <c r="G1584" t="s">
        <v>134</v>
      </c>
      <c r="H1584" t="s">
        <v>186</v>
      </c>
      <c r="I1584">
        <v>33</v>
      </c>
      <c r="J1584" t="s">
        <v>138</v>
      </c>
      <c r="K1584" t="s">
        <v>187</v>
      </c>
      <c r="L1584">
        <v>33</v>
      </c>
      <c r="M1584" t="s">
        <v>138</v>
      </c>
      <c r="N1584" t="s">
        <v>188</v>
      </c>
      <c r="O1584">
        <v>34</v>
      </c>
      <c r="P1584" t="s">
        <v>138</v>
      </c>
      <c r="Q1584" t="s">
        <v>166</v>
      </c>
      <c r="R1584">
        <v>20</v>
      </c>
      <c r="S1584" t="s">
        <v>138</v>
      </c>
      <c r="T1584" t="s">
        <v>167</v>
      </c>
      <c r="U1584">
        <v>20</v>
      </c>
      <c r="V1584" t="s">
        <v>138</v>
      </c>
      <c r="W1584" t="s">
        <v>168</v>
      </c>
      <c r="X1584">
        <v>20</v>
      </c>
      <c r="Y1584" t="s">
        <v>138</v>
      </c>
      <c r="Z1584" t="s">
        <v>189</v>
      </c>
      <c r="AA1584">
        <v>20</v>
      </c>
      <c r="AB1584" t="s">
        <v>138</v>
      </c>
      <c r="AC1584" t="s">
        <v>190</v>
      </c>
      <c r="AD1584">
        <v>20</v>
      </c>
      <c r="AE1584" t="s">
        <v>138</v>
      </c>
      <c r="AF1584" t="s">
        <v>191</v>
      </c>
      <c r="AG1584">
        <v>20</v>
      </c>
      <c r="AH1584" t="s">
        <v>138</v>
      </c>
      <c r="AI1584" t="s">
        <v>170</v>
      </c>
      <c r="AJ1584">
        <v>115200</v>
      </c>
      <c r="AK1584" t="s">
        <v>138</v>
      </c>
      <c r="AL1584" t="s">
        <v>171</v>
      </c>
      <c r="AM1584">
        <v>12000</v>
      </c>
      <c r="AN1584" t="s">
        <v>138</v>
      </c>
    </row>
    <row r="1585" spans="1:40">
      <c r="A1585" s="26">
        <v>41507.634620034725</v>
      </c>
      <c r="B1585" t="s">
        <v>130</v>
      </c>
      <c r="C1585" t="s">
        <v>237</v>
      </c>
      <c r="D1585" t="s">
        <v>1807</v>
      </c>
      <c r="E1585" t="s">
        <v>132</v>
      </c>
      <c r="F1585" t="s">
        <v>133</v>
      </c>
      <c r="G1585" t="s">
        <v>134</v>
      </c>
      <c r="H1585" t="s">
        <v>186</v>
      </c>
      <c r="I1585">
        <v>33</v>
      </c>
      <c r="J1585" t="s">
        <v>138</v>
      </c>
      <c r="K1585" t="s">
        <v>187</v>
      </c>
      <c r="L1585">
        <v>33</v>
      </c>
      <c r="M1585" t="s">
        <v>138</v>
      </c>
      <c r="N1585" t="s">
        <v>188</v>
      </c>
      <c r="O1585">
        <v>34</v>
      </c>
      <c r="P1585" t="s">
        <v>138</v>
      </c>
      <c r="Q1585" t="s">
        <v>166</v>
      </c>
      <c r="R1585">
        <v>20</v>
      </c>
      <c r="S1585" t="s">
        <v>138</v>
      </c>
      <c r="T1585" t="s">
        <v>167</v>
      </c>
      <c r="U1585">
        <v>20</v>
      </c>
      <c r="V1585" t="s">
        <v>138</v>
      </c>
      <c r="W1585" t="s">
        <v>168</v>
      </c>
      <c r="X1585">
        <v>20</v>
      </c>
      <c r="Y1585" t="s">
        <v>138</v>
      </c>
      <c r="Z1585" t="s">
        <v>189</v>
      </c>
      <c r="AA1585">
        <v>20</v>
      </c>
      <c r="AB1585" t="s">
        <v>138</v>
      </c>
      <c r="AC1585" t="s">
        <v>190</v>
      </c>
      <c r="AD1585">
        <v>20</v>
      </c>
      <c r="AE1585" t="s">
        <v>138</v>
      </c>
      <c r="AF1585" t="s">
        <v>191</v>
      </c>
      <c r="AG1585">
        <v>20</v>
      </c>
      <c r="AH1585" t="s">
        <v>138</v>
      </c>
      <c r="AI1585" t="s">
        <v>170</v>
      </c>
      <c r="AJ1585">
        <v>115200</v>
      </c>
      <c r="AK1585" t="s">
        <v>138</v>
      </c>
      <c r="AL1585" t="s">
        <v>171</v>
      </c>
      <c r="AM1585">
        <v>12000</v>
      </c>
      <c r="AN1585" t="s">
        <v>138</v>
      </c>
    </row>
    <row r="1586" spans="1:40">
      <c r="A1586" s="26">
        <v>41507.634620034725</v>
      </c>
      <c r="B1586" t="s">
        <v>130</v>
      </c>
      <c r="C1586" t="s">
        <v>237</v>
      </c>
      <c r="D1586" t="s">
        <v>1808</v>
      </c>
      <c r="E1586" t="s">
        <v>132</v>
      </c>
      <c r="F1586" t="s">
        <v>133</v>
      </c>
      <c r="G1586" t="s">
        <v>134</v>
      </c>
      <c r="H1586" t="s">
        <v>142</v>
      </c>
      <c r="I1586">
        <v>49</v>
      </c>
      <c r="J1586" t="s">
        <v>138</v>
      </c>
      <c r="K1586" t="s">
        <v>143</v>
      </c>
      <c r="L1586">
        <v>130</v>
      </c>
      <c r="M1586" t="s">
        <v>138</v>
      </c>
      <c r="N1586" t="s">
        <v>144</v>
      </c>
      <c r="O1586">
        <v>180</v>
      </c>
      <c r="P1586" t="s">
        <v>138</v>
      </c>
      <c r="Q1586" t="s">
        <v>145</v>
      </c>
      <c r="R1586">
        <v>140</v>
      </c>
      <c r="S1586" t="s">
        <v>138</v>
      </c>
      <c r="T1586" t="s">
        <v>146</v>
      </c>
      <c r="U1586">
        <v>80</v>
      </c>
      <c r="V1586" t="s">
        <v>138</v>
      </c>
      <c r="W1586" t="s">
        <v>147</v>
      </c>
      <c r="X1586">
        <v>101</v>
      </c>
      <c r="Y1586" t="s">
        <v>138</v>
      </c>
      <c r="Z1586" t="s">
        <v>148</v>
      </c>
      <c r="AA1586">
        <v>190</v>
      </c>
      <c r="AB1586" t="s">
        <v>138</v>
      </c>
      <c r="AC1586" t="s">
        <v>149</v>
      </c>
      <c r="AD1586">
        <v>20</v>
      </c>
      <c r="AE1586" t="s">
        <v>138</v>
      </c>
    </row>
    <row r="1587" spans="1:40">
      <c r="A1587" s="26">
        <v>41507.634620034725</v>
      </c>
      <c r="B1587" t="s">
        <v>130</v>
      </c>
      <c r="C1587" t="s">
        <v>237</v>
      </c>
      <c r="D1587" t="s">
        <v>1809</v>
      </c>
    </row>
    <row r="1588" spans="1:40">
      <c r="A1588" s="26">
        <v>41507.634620034725</v>
      </c>
      <c r="B1588" t="s">
        <v>130</v>
      </c>
      <c r="C1588" t="s">
        <v>237</v>
      </c>
      <c r="D1588" t="s">
        <v>1810</v>
      </c>
      <c r="E1588" t="s">
        <v>132</v>
      </c>
      <c r="F1588" t="s">
        <v>133</v>
      </c>
      <c r="G1588" t="s">
        <v>134</v>
      </c>
      <c r="H1588" t="s">
        <v>152</v>
      </c>
      <c r="I1588">
        <v>50</v>
      </c>
      <c r="J1588" t="s">
        <v>138</v>
      </c>
      <c r="K1588" t="s">
        <v>153</v>
      </c>
      <c r="L1588">
        <v>50</v>
      </c>
      <c r="M1588" t="s">
        <v>138</v>
      </c>
      <c r="N1588" t="s">
        <v>154</v>
      </c>
      <c r="O1588">
        <v>50</v>
      </c>
      <c r="P1588" t="s">
        <v>138</v>
      </c>
    </row>
    <row r="1589" spans="1:40">
      <c r="A1589" s="26">
        <v>41507.634620034725</v>
      </c>
      <c r="B1589" t="s">
        <v>130</v>
      </c>
      <c r="C1589" t="s">
        <v>237</v>
      </c>
      <c r="D1589" t="s">
        <v>1811</v>
      </c>
      <c r="E1589" t="s">
        <v>132</v>
      </c>
      <c r="F1589" t="s">
        <v>133</v>
      </c>
      <c r="G1589" t="s">
        <v>134</v>
      </c>
      <c r="H1589" t="s">
        <v>156</v>
      </c>
      <c r="I1589">
        <v>35</v>
      </c>
      <c r="J1589" t="s">
        <v>138</v>
      </c>
      <c r="K1589" t="s">
        <v>157</v>
      </c>
      <c r="L1589">
        <v>5</v>
      </c>
      <c r="M1589" t="s">
        <v>138</v>
      </c>
      <c r="N1589" t="s">
        <v>158</v>
      </c>
      <c r="O1589">
        <v>60</v>
      </c>
      <c r="P1589" t="s">
        <v>138</v>
      </c>
    </row>
    <row r="1590" spans="1:40">
      <c r="A1590" s="26">
        <v>41507.634620034725</v>
      </c>
      <c r="B1590" t="s">
        <v>130</v>
      </c>
      <c r="C1590" t="s">
        <v>237</v>
      </c>
      <c r="D1590" t="s">
        <v>1812</v>
      </c>
      <c r="E1590" t="s">
        <v>132</v>
      </c>
      <c r="F1590" t="s">
        <v>133</v>
      </c>
      <c r="G1590" t="s">
        <v>134</v>
      </c>
      <c r="H1590" t="s">
        <v>160</v>
      </c>
      <c r="I1590">
        <v>1</v>
      </c>
      <c r="J1590" t="s">
        <v>138</v>
      </c>
    </row>
    <row r="1591" spans="1:40">
      <c r="A1591" s="26">
        <v>41507.634620034725</v>
      </c>
      <c r="B1591" t="s">
        <v>130</v>
      </c>
      <c r="C1591" t="s">
        <v>237</v>
      </c>
      <c r="D1591" t="s">
        <v>1813</v>
      </c>
      <c r="E1591" t="s">
        <v>132</v>
      </c>
      <c r="F1591" t="s">
        <v>133</v>
      </c>
      <c r="G1591" t="s">
        <v>134</v>
      </c>
      <c r="H1591" t="s">
        <v>162</v>
      </c>
      <c r="I1591">
        <v>30</v>
      </c>
      <c r="J1591" t="s">
        <v>138</v>
      </c>
      <c r="K1591" t="s">
        <v>163</v>
      </c>
      <c r="L1591">
        <v>30</v>
      </c>
      <c r="M1591" t="s">
        <v>138</v>
      </c>
      <c r="N1591" t="s">
        <v>164</v>
      </c>
      <c r="O1591">
        <v>30</v>
      </c>
      <c r="P1591" t="s">
        <v>138</v>
      </c>
      <c r="Q1591" t="s">
        <v>165</v>
      </c>
      <c r="R1591">
        <v>10</v>
      </c>
      <c r="S1591" t="s">
        <v>138</v>
      </c>
      <c r="T1591" t="s">
        <v>166</v>
      </c>
      <c r="U1591">
        <v>20</v>
      </c>
      <c r="V1591" t="s">
        <v>138</v>
      </c>
      <c r="W1591" t="s">
        <v>167</v>
      </c>
      <c r="X1591">
        <v>20</v>
      </c>
      <c r="Y1591" t="s">
        <v>138</v>
      </c>
      <c r="Z1591" t="s">
        <v>168</v>
      </c>
      <c r="AA1591">
        <v>20</v>
      </c>
      <c r="AB1591" t="s">
        <v>138</v>
      </c>
      <c r="AC1591" t="s">
        <v>169</v>
      </c>
      <c r="AD1591">
        <v>20</v>
      </c>
      <c r="AE1591" t="s">
        <v>138</v>
      </c>
      <c r="AF1591" t="s">
        <v>170</v>
      </c>
      <c r="AG1591">
        <v>115200</v>
      </c>
      <c r="AH1591" t="s">
        <v>138</v>
      </c>
      <c r="AI1591" t="s">
        <v>171</v>
      </c>
      <c r="AJ1591">
        <v>12000</v>
      </c>
      <c r="AK1591" t="s">
        <v>138</v>
      </c>
      <c r="AL1591" t="s">
        <v>172</v>
      </c>
      <c r="AM1591">
        <v>30000</v>
      </c>
      <c r="AN1591" t="s">
        <v>138</v>
      </c>
    </row>
    <row r="1592" spans="1:40">
      <c r="A1592" s="26">
        <v>41507.634620034725</v>
      </c>
      <c r="B1592" t="s">
        <v>130</v>
      </c>
      <c r="C1592" t="s">
        <v>237</v>
      </c>
      <c r="D1592" t="s">
        <v>1814</v>
      </c>
      <c r="E1592" t="s">
        <v>132</v>
      </c>
      <c r="F1592" t="s">
        <v>133</v>
      </c>
      <c r="G1592" t="s">
        <v>134</v>
      </c>
      <c r="H1592" t="s">
        <v>174</v>
      </c>
      <c r="I1592">
        <v>60</v>
      </c>
      <c r="J1592" t="s">
        <v>138</v>
      </c>
      <c r="K1592" t="s">
        <v>175</v>
      </c>
      <c r="L1592">
        <v>40</v>
      </c>
      <c r="M1592" t="s">
        <v>138</v>
      </c>
      <c r="N1592" t="s">
        <v>176</v>
      </c>
      <c r="O1592">
        <v>50</v>
      </c>
      <c r="P1592" t="s">
        <v>138</v>
      </c>
      <c r="Q1592" t="s">
        <v>177</v>
      </c>
      <c r="R1592">
        <v>40</v>
      </c>
      <c r="S1592" t="s">
        <v>138</v>
      </c>
      <c r="T1592" t="s">
        <v>178</v>
      </c>
      <c r="U1592">
        <v>60</v>
      </c>
      <c r="V1592" t="s">
        <v>138</v>
      </c>
      <c r="W1592" t="s">
        <v>179</v>
      </c>
      <c r="X1592">
        <v>50</v>
      </c>
      <c r="Y1592" t="s">
        <v>138</v>
      </c>
      <c r="Z1592" t="s">
        <v>180</v>
      </c>
      <c r="AA1592">
        <v>50</v>
      </c>
      <c r="AB1592" t="s">
        <v>138</v>
      </c>
      <c r="AC1592" t="s">
        <v>181</v>
      </c>
      <c r="AD1592">
        <v>35</v>
      </c>
      <c r="AE1592" t="s">
        <v>138</v>
      </c>
      <c r="AF1592" t="s">
        <v>182</v>
      </c>
      <c r="AG1592">
        <v>8</v>
      </c>
      <c r="AH1592" t="s">
        <v>138</v>
      </c>
      <c r="AI1592" t="s">
        <v>183</v>
      </c>
      <c r="AJ1592">
        <v>90</v>
      </c>
      <c r="AK1592" t="s">
        <v>138</v>
      </c>
      <c r="AL1592" t="s">
        <v>184</v>
      </c>
      <c r="AM1592">
        <v>1</v>
      </c>
      <c r="AN1592" t="s">
        <v>138</v>
      </c>
    </row>
    <row r="1593" spans="1:40">
      <c r="A1593" s="26">
        <v>41507.634620034725</v>
      </c>
      <c r="B1593" t="s">
        <v>130</v>
      </c>
      <c r="C1593" t="s">
        <v>237</v>
      </c>
      <c r="D1593" t="s">
        <v>1815</v>
      </c>
      <c r="E1593" t="s">
        <v>132</v>
      </c>
      <c r="F1593" t="s">
        <v>133</v>
      </c>
      <c r="G1593" t="s">
        <v>134</v>
      </c>
      <c r="H1593" t="s">
        <v>186</v>
      </c>
      <c r="I1593">
        <v>33</v>
      </c>
      <c r="J1593" t="s">
        <v>138</v>
      </c>
      <c r="K1593" t="s">
        <v>187</v>
      </c>
      <c r="L1593">
        <v>33</v>
      </c>
      <c r="M1593" t="s">
        <v>138</v>
      </c>
      <c r="N1593" t="s">
        <v>188</v>
      </c>
      <c r="O1593">
        <v>34</v>
      </c>
      <c r="P1593" t="s">
        <v>138</v>
      </c>
      <c r="Q1593" t="s">
        <v>166</v>
      </c>
      <c r="R1593">
        <v>20</v>
      </c>
      <c r="S1593" t="s">
        <v>138</v>
      </c>
      <c r="T1593" t="s">
        <v>167</v>
      </c>
      <c r="U1593">
        <v>20</v>
      </c>
      <c r="V1593" t="s">
        <v>138</v>
      </c>
      <c r="W1593" t="s">
        <v>168</v>
      </c>
      <c r="X1593">
        <v>20</v>
      </c>
      <c r="Y1593" t="s">
        <v>138</v>
      </c>
      <c r="Z1593" t="s">
        <v>189</v>
      </c>
      <c r="AA1593">
        <v>20</v>
      </c>
      <c r="AB1593" t="s">
        <v>138</v>
      </c>
      <c r="AC1593" t="s">
        <v>190</v>
      </c>
      <c r="AD1593">
        <v>20</v>
      </c>
      <c r="AE1593" t="s">
        <v>138</v>
      </c>
      <c r="AF1593" t="s">
        <v>191</v>
      </c>
      <c r="AG1593">
        <v>20</v>
      </c>
      <c r="AH1593" t="s">
        <v>138</v>
      </c>
      <c r="AI1593" t="s">
        <v>170</v>
      </c>
      <c r="AJ1593">
        <v>115200</v>
      </c>
      <c r="AK1593" t="s">
        <v>138</v>
      </c>
      <c r="AL1593" t="s">
        <v>171</v>
      </c>
      <c r="AM1593">
        <v>12000</v>
      </c>
      <c r="AN1593" t="s">
        <v>138</v>
      </c>
    </row>
    <row r="1594" spans="1:40">
      <c r="A1594" s="26">
        <v>41507.634620034725</v>
      </c>
      <c r="B1594" t="s">
        <v>130</v>
      </c>
      <c r="C1594" t="s">
        <v>237</v>
      </c>
      <c r="D1594" t="s">
        <v>1816</v>
      </c>
      <c r="E1594" t="s">
        <v>132</v>
      </c>
      <c r="F1594" t="s">
        <v>133</v>
      </c>
      <c r="G1594" t="s">
        <v>134</v>
      </c>
      <c r="H1594" t="s">
        <v>142</v>
      </c>
      <c r="I1594">
        <v>49</v>
      </c>
      <c r="J1594" t="s">
        <v>138</v>
      </c>
      <c r="K1594" t="s">
        <v>143</v>
      </c>
      <c r="L1594">
        <v>130</v>
      </c>
      <c r="M1594" t="s">
        <v>138</v>
      </c>
      <c r="N1594" t="s">
        <v>144</v>
      </c>
      <c r="O1594">
        <v>180</v>
      </c>
      <c r="P1594" t="s">
        <v>138</v>
      </c>
      <c r="Q1594" t="s">
        <v>145</v>
      </c>
      <c r="R1594">
        <v>140</v>
      </c>
      <c r="S1594" t="s">
        <v>138</v>
      </c>
      <c r="T1594" t="s">
        <v>146</v>
      </c>
      <c r="U1594">
        <v>80</v>
      </c>
      <c r="V1594" t="s">
        <v>138</v>
      </c>
      <c r="W1594" t="s">
        <v>147</v>
      </c>
      <c r="X1594">
        <v>101</v>
      </c>
      <c r="Y1594" t="s">
        <v>138</v>
      </c>
      <c r="Z1594" t="s">
        <v>148</v>
      </c>
      <c r="AA1594">
        <v>190</v>
      </c>
      <c r="AB1594" t="s">
        <v>138</v>
      </c>
      <c r="AC1594" t="s">
        <v>149</v>
      </c>
      <c r="AD1594">
        <v>20</v>
      </c>
      <c r="AE1594" t="s">
        <v>138</v>
      </c>
    </row>
    <row r="1595" spans="1:40">
      <c r="A1595" s="26">
        <v>41507.634620034725</v>
      </c>
      <c r="B1595" t="s">
        <v>130</v>
      </c>
      <c r="C1595" t="s">
        <v>237</v>
      </c>
      <c r="D1595" t="s">
        <v>1817</v>
      </c>
    </row>
    <row r="1596" spans="1:40">
      <c r="A1596" s="26">
        <v>41507.634620034725</v>
      </c>
      <c r="B1596" t="s">
        <v>130</v>
      </c>
      <c r="C1596" t="s">
        <v>237</v>
      </c>
      <c r="D1596" t="s">
        <v>1818</v>
      </c>
      <c r="E1596" t="s">
        <v>132</v>
      </c>
      <c r="F1596" t="s">
        <v>133</v>
      </c>
      <c r="G1596" t="s">
        <v>134</v>
      </c>
      <c r="H1596" t="s">
        <v>152</v>
      </c>
      <c r="I1596">
        <v>50</v>
      </c>
      <c r="J1596" t="s">
        <v>138</v>
      </c>
      <c r="K1596" t="s">
        <v>153</v>
      </c>
      <c r="L1596">
        <v>50</v>
      </c>
      <c r="M1596" t="s">
        <v>138</v>
      </c>
      <c r="N1596" t="s">
        <v>154</v>
      </c>
      <c r="O1596">
        <v>50</v>
      </c>
      <c r="P1596" t="s">
        <v>138</v>
      </c>
    </row>
    <row r="1597" spans="1:40">
      <c r="A1597" s="26">
        <v>41507.634620034725</v>
      </c>
      <c r="B1597" t="s">
        <v>130</v>
      </c>
      <c r="C1597" t="s">
        <v>237</v>
      </c>
      <c r="D1597" t="s">
        <v>1819</v>
      </c>
      <c r="E1597" t="s">
        <v>132</v>
      </c>
      <c r="F1597" t="s">
        <v>133</v>
      </c>
      <c r="G1597" t="s">
        <v>134</v>
      </c>
      <c r="H1597" t="s">
        <v>156</v>
      </c>
      <c r="I1597">
        <v>35</v>
      </c>
      <c r="J1597" t="s">
        <v>138</v>
      </c>
      <c r="K1597" t="s">
        <v>157</v>
      </c>
      <c r="L1597">
        <v>5</v>
      </c>
      <c r="M1597" t="s">
        <v>138</v>
      </c>
      <c r="N1597" t="s">
        <v>158</v>
      </c>
      <c r="O1597">
        <v>60</v>
      </c>
      <c r="P1597" t="s">
        <v>138</v>
      </c>
    </row>
    <row r="1598" spans="1:40">
      <c r="A1598" s="26">
        <v>41507.634620034725</v>
      </c>
      <c r="B1598" t="s">
        <v>130</v>
      </c>
      <c r="C1598" t="s">
        <v>237</v>
      </c>
      <c r="D1598" t="s">
        <v>1820</v>
      </c>
      <c r="E1598" t="s">
        <v>132</v>
      </c>
      <c r="F1598" t="s">
        <v>133</v>
      </c>
      <c r="G1598" t="s">
        <v>134</v>
      </c>
      <c r="H1598" t="s">
        <v>160</v>
      </c>
      <c r="I1598">
        <v>1</v>
      </c>
      <c r="J1598" t="s">
        <v>138</v>
      </c>
    </row>
    <row r="1599" spans="1:40">
      <c r="A1599" s="26">
        <v>41507.634620034725</v>
      </c>
      <c r="B1599" t="s">
        <v>130</v>
      </c>
      <c r="C1599" t="s">
        <v>293</v>
      </c>
      <c r="D1599" t="s">
        <v>1821</v>
      </c>
      <c r="E1599" t="s">
        <v>132</v>
      </c>
      <c r="F1599" t="s">
        <v>133</v>
      </c>
      <c r="G1599" t="s">
        <v>134</v>
      </c>
      <c r="H1599" t="s">
        <v>174</v>
      </c>
      <c r="I1599">
        <v>60</v>
      </c>
      <c r="J1599" t="s">
        <v>138</v>
      </c>
      <c r="K1599" t="s">
        <v>175</v>
      </c>
      <c r="L1599">
        <v>40</v>
      </c>
      <c r="M1599" t="s">
        <v>138</v>
      </c>
      <c r="N1599" t="s">
        <v>176</v>
      </c>
      <c r="O1599">
        <v>50</v>
      </c>
      <c r="P1599" t="s">
        <v>138</v>
      </c>
      <c r="Q1599" t="s">
        <v>177</v>
      </c>
      <c r="R1599">
        <v>40</v>
      </c>
      <c r="S1599" t="s">
        <v>138</v>
      </c>
      <c r="T1599" t="s">
        <v>178</v>
      </c>
      <c r="U1599">
        <v>60</v>
      </c>
      <c r="V1599" t="s">
        <v>138</v>
      </c>
      <c r="W1599" t="s">
        <v>179</v>
      </c>
      <c r="X1599">
        <v>50</v>
      </c>
      <c r="Y1599" t="s">
        <v>138</v>
      </c>
      <c r="Z1599" t="s">
        <v>180</v>
      </c>
      <c r="AA1599">
        <v>50</v>
      </c>
      <c r="AB1599" t="s">
        <v>138</v>
      </c>
      <c r="AC1599" t="s">
        <v>181</v>
      </c>
      <c r="AD1599">
        <v>35</v>
      </c>
      <c r="AE1599" t="s">
        <v>138</v>
      </c>
      <c r="AF1599" t="s">
        <v>182</v>
      </c>
      <c r="AG1599">
        <v>8</v>
      </c>
      <c r="AH1599" t="s">
        <v>138</v>
      </c>
      <c r="AI1599" t="s">
        <v>183</v>
      </c>
      <c r="AJ1599">
        <v>90</v>
      </c>
      <c r="AK1599" t="s">
        <v>138</v>
      </c>
      <c r="AL1599" t="s">
        <v>184</v>
      </c>
      <c r="AM1599">
        <v>1</v>
      </c>
      <c r="AN1599" t="s">
        <v>138</v>
      </c>
    </row>
    <row r="1600" spans="1:40">
      <c r="A1600" s="26">
        <v>41507.634620034725</v>
      </c>
      <c r="B1600" t="s">
        <v>130</v>
      </c>
      <c r="C1600" t="s">
        <v>293</v>
      </c>
      <c r="D1600" t="s">
        <v>1822</v>
      </c>
      <c r="E1600" t="s">
        <v>132</v>
      </c>
      <c r="F1600" t="s">
        <v>133</v>
      </c>
      <c r="G1600" t="s">
        <v>134</v>
      </c>
      <c r="H1600" t="s">
        <v>186</v>
      </c>
      <c r="I1600">
        <v>33</v>
      </c>
      <c r="J1600" t="s">
        <v>138</v>
      </c>
      <c r="K1600" t="s">
        <v>187</v>
      </c>
      <c r="L1600">
        <v>33</v>
      </c>
      <c r="M1600" t="s">
        <v>138</v>
      </c>
      <c r="N1600" t="s">
        <v>188</v>
      </c>
      <c r="O1600">
        <v>34</v>
      </c>
      <c r="P1600" t="s">
        <v>138</v>
      </c>
      <c r="Q1600" t="s">
        <v>166</v>
      </c>
      <c r="R1600">
        <v>20</v>
      </c>
      <c r="S1600" t="s">
        <v>138</v>
      </c>
      <c r="T1600" t="s">
        <v>167</v>
      </c>
      <c r="U1600">
        <v>20</v>
      </c>
      <c r="V1600" t="s">
        <v>138</v>
      </c>
      <c r="W1600" t="s">
        <v>168</v>
      </c>
      <c r="X1600">
        <v>20</v>
      </c>
      <c r="Y1600" t="s">
        <v>138</v>
      </c>
      <c r="Z1600" t="s">
        <v>189</v>
      </c>
      <c r="AA1600">
        <v>20</v>
      </c>
      <c r="AB1600" t="s">
        <v>138</v>
      </c>
      <c r="AC1600" t="s">
        <v>190</v>
      </c>
      <c r="AD1600">
        <v>20</v>
      </c>
      <c r="AE1600" t="s">
        <v>138</v>
      </c>
      <c r="AF1600" t="s">
        <v>191</v>
      </c>
      <c r="AG1600">
        <v>20</v>
      </c>
      <c r="AH1600" t="s">
        <v>138</v>
      </c>
      <c r="AI1600" t="s">
        <v>170</v>
      </c>
      <c r="AJ1600">
        <v>115200</v>
      </c>
      <c r="AK1600" t="s">
        <v>138</v>
      </c>
      <c r="AL1600" t="s">
        <v>171</v>
      </c>
      <c r="AM1600">
        <v>12000</v>
      </c>
      <c r="AN1600" t="s">
        <v>138</v>
      </c>
    </row>
    <row r="1601" spans="1:40">
      <c r="A1601" s="26">
        <v>41507.634620034725</v>
      </c>
      <c r="B1601" t="s">
        <v>130</v>
      </c>
      <c r="C1601" t="s">
        <v>293</v>
      </c>
      <c r="D1601" t="s">
        <v>1823</v>
      </c>
      <c r="E1601" t="s">
        <v>132</v>
      </c>
      <c r="F1601" t="s">
        <v>133</v>
      </c>
      <c r="G1601" t="s">
        <v>134</v>
      </c>
      <c r="H1601" t="s">
        <v>162</v>
      </c>
      <c r="I1601">
        <v>30</v>
      </c>
      <c r="J1601" t="s">
        <v>138</v>
      </c>
      <c r="K1601" t="s">
        <v>163</v>
      </c>
      <c r="L1601">
        <v>30</v>
      </c>
      <c r="M1601" t="s">
        <v>138</v>
      </c>
      <c r="N1601" t="s">
        <v>164</v>
      </c>
      <c r="O1601">
        <v>30</v>
      </c>
      <c r="P1601" t="s">
        <v>138</v>
      </c>
      <c r="Q1601" t="s">
        <v>165</v>
      </c>
      <c r="R1601">
        <v>10</v>
      </c>
      <c r="S1601" t="s">
        <v>138</v>
      </c>
      <c r="T1601" t="s">
        <v>166</v>
      </c>
      <c r="U1601">
        <v>20</v>
      </c>
      <c r="V1601" t="s">
        <v>138</v>
      </c>
      <c r="W1601" t="s">
        <v>167</v>
      </c>
      <c r="X1601">
        <v>20</v>
      </c>
      <c r="Y1601" t="s">
        <v>138</v>
      </c>
      <c r="Z1601" t="s">
        <v>168</v>
      </c>
      <c r="AA1601">
        <v>20</v>
      </c>
      <c r="AB1601" t="s">
        <v>138</v>
      </c>
      <c r="AC1601" t="s">
        <v>169</v>
      </c>
      <c r="AD1601">
        <v>20</v>
      </c>
      <c r="AE1601" t="s">
        <v>138</v>
      </c>
      <c r="AF1601" t="s">
        <v>170</v>
      </c>
      <c r="AG1601">
        <v>115200</v>
      </c>
      <c r="AH1601" t="s">
        <v>138</v>
      </c>
      <c r="AI1601" t="s">
        <v>171</v>
      </c>
      <c r="AJ1601">
        <v>12000</v>
      </c>
      <c r="AK1601" t="s">
        <v>138</v>
      </c>
      <c r="AL1601" t="s">
        <v>172</v>
      </c>
      <c r="AM1601">
        <v>30000</v>
      </c>
      <c r="AN1601" t="s">
        <v>138</v>
      </c>
    </row>
    <row r="1602" spans="1:40">
      <c r="A1602" s="26">
        <v>41507.634620034725</v>
      </c>
      <c r="B1602" t="s">
        <v>130</v>
      </c>
      <c r="C1602" t="s">
        <v>479</v>
      </c>
      <c r="D1602" t="s">
        <v>1824</v>
      </c>
      <c r="E1602" t="s">
        <v>132</v>
      </c>
      <c r="F1602" t="s">
        <v>133</v>
      </c>
      <c r="G1602" t="s">
        <v>134</v>
      </c>
      <c r="H1602" t="s">
        <v>174</v>
      </c>
      <c r="I1602">
        <v>60</v>
      </c>
      <c r="J1602" t="s">
        <v>138</v>
      </c>
      <c r="K1602" t="s">
        <v>175</v>
      </c>
      <c r="L1602">
        <v>40</v>
      </c>
      <c r="M1602" t="s">
        <v>138</v>
      </c>
      <c r="N1602" t="s">
        <v>176</v>
      </c>
      <c r="O1602">
        <v>50</v>
      </c>
      <c r="P1602" t="s">
        <v>138</v>
      </c>
      <c r="Q1602" t="s">
        <v>177</v>
      </c>
      <c r="R1602">
        <v>40</v>
      </c>
      <c r="S1602" t="s">
        <v>138</v>
      </c>
      <c r="T1602" t="s">
        <v>178</v>
      </c>
      <c r="U1602">
        <v>60</v>
      </c>
      <c r="V1602" t="s">
        <v>138</v>
      </c>
      <c r="W1602" t="s">
        <v>179</v>
      </c>
      <c r="X1602">
        <v>50</v>
      </c>
      <c r="Y1602" t="s">
        <v>138</v>
      </c>
      <c r="Z1602" t="s">
        <v>180</v>
      </c>
      <c r="AA1602">
        <v>50</v>
      </c>
      <c r="AB1602" t="s">
        <v>138</v>
      </c>
      <c r="AC1602" t="s">
        <v>181</v>
      </c>
      <c r="AD1602">
        <v>35</v>
      </c>
      <c r="AE1602" t="s">
        <v>138</v>
      </c>
      <c r="AF1602" t="s">
        <v>182</v>
      </c>
      <c r="AG1602">
        <v>8</v>
      </c>
      <c r="AH1602" t="s">
        <v>138</v>
      </c>
      <c r="AI1602" t="s">
        <v>183</v>
      </c>
      <c r="AJ1602">
        <v>90</v>
      </c>
      <c r="AK1602" t="s">
        <v>138</v>
      </c>
      <c r="AL1602" t="s">
        <v>184</v>
      </c>
      <c r="AM1602">
        <v>1</v>
      </c>
      <c r="AN1602" t="s">
        <v>138</v>
      </c>
    </row>
    <row r="1603" spans="1:40">
      <c r="A1603" s="26">
        <v>41507.634620034725</v>
      </c>
      <c r="B1603" t="s">
        <v>130</v>
      </c>
      <c r="C1603" t="s">
        <v>479</v>
      </c>
      <c r="D1603" t="s">
        <v>1825</v>
      </c>
      <c r="E1603" t="s">
        <v>132</v>
      </c>
      <c r="F1603" t="s">
        <v>133</v>
      </c>
      <c r="G1603" t="s">
        <v>134</v>
      </c>
      <c r="H1603" t="s">
        <v>186</v>
      </c>
      <c r="I1603">
        <v>33</v>
      </c>
      <c r="J1603" t="s">
        <v>138</v>
      </c>
      <c r="K1603" t="s">
        <v>187</v>
      </c>
      <c r="L1603">
        <v>33</v>
      </c>
      <c r="M1603" t="s">
        <v>138</v>
      </c>
      <c r="N1603" t="s">
        <v>188</v>
      </c>
      <c r="O1603">
        <v>34</v>
      </c>
      <c r="P1603" t="s">
        <v>138</v>
      </c>
      <c r="Q1603" t="s">
        <v>166</v>
      </c>
      <c r="R1603">
        <v>20</v>
      </c>
      <c r="S1603" t="s">
        <v>138</v>
      </c>
      <c r="T1603" t="s">
        <v>167</v>
      </c>
      <c r="U1603">
        <v>20</v>
      </c>
      <c r="V1603" t="s">
        <v>138</v>
      </c>
      <c r="W1603" t="s">
        <v>168</v>
      </c>
      <c r="X1603">
        <v>20</v>
      </c>
      <c r="Y1603" t="s">
        <v>138</v>
      </c>
      <c r="Z1603" t="s">
        <v>189</v>
      </c>
      <c r="AA1603">
        <v>20</v>
      </c>
      <c r="AB1603" t="s">
        <v>138</v>
      </c>
      <c r="AC1603" t="s">
        <v>190</v>
      </c>
      <c r="AD1603">
        <v>20</v>
      </c>
      <c r="AE1603" t="s">
        <v>138</v>
      </c>
      <c r="AF1603" t="s">
        <v>191</v>
      </c>
      <c r="AG1603">
        <v>20</v>
      </c>
      <c r="AH1603" t="s">
        <v>138</v>
      </c>
      <c r="AI1603" t="s">
        <v>170</v>
      </c>
      <c r="AJ1603">
        <v>115200</v>
      </c>
      <c r="AK1603" t="s">
        <v>138</v>
      </c>
      <c r="AL1603" t="s">
        <v>171</v>
      </c>
      <c r="AM1603">
        <v>12000</v>
      </c>
      <c r="AN1603" t="s">
        <v>138</v>
      </c>
    </row>
    <row r="1604" spans="1:40">
      <c r="A1604" s="26">
        <v>41507.634620034725</v>
      </c>
      <c r="B1604" t="s">
        <v>130</v>
      </c>
      <c r="C1604" t="s">
        <v>479</v>
      </c>
      <c r="D1604" t="s">
        <v>1826</v>
      </c>
      <c r="E1604" t="s">
        <v>132</v>
      </c>
      <c r="F1604" t="s">
        <v>133</v>
      </c>
      <c r="G1604" t="s">
        <v>134</v>
      </c>
      <c r="H1604" t="s">
        <v>142</v>
      </c>
      <c r="I1604">
        <v>49</v>
      </c>
      <c r="J1604" t="s">
        <v>138</v>
      </c>
      <c r="K1604" t="s">
        <v>143</v>
      </c>
      <c r="L1604">
        <v>130</v>
      </c>
      <c r="M1604" t="s">
        <v>138</v>
      </c>
      <c r="N1604" t="s">
        <v>144</v>
      </c>
      <c r="O1604">
        <v>180</v>
      </c>
      <c r="P1604" t="s">
        <v>138</v>
      </c>
      <c r="Q1604" t="s">
        <v>145</v>
      </c>
      <c r="R1604">
        <v>140</v>
      </c>
      <c r="S1604" t="s">
        <v>138</v>
      </c>
      <c r="T1604" t="s">
        <v>146</v>
      </c>
      <c r="U1604">
        <v>80</v>
      </c>
      <c r="V1604" t="s">
        <v>138</v>
      </c>
      <c r="W1604" t="s">
        <v>147</v>
      </c>
      <c r="X1604">
        <v>101</v>
      </c>
      <c r="Y1604" t="s">
        <v>138</v>
      </c>
      <c r="Z1604" t="s">
        <v>148</v>
      </c>
      <c r="AA1604">
        <v>190</v>
      </c>
      <c r="AB1604" t="s">
        <v>138</v>
      </c>
      <c r="AC1604" t="s">
        <v>149</v>
      </c>
      <c r="AD1604">
        <v>20</v>
      </c>
      <c r="AE1604" t="s">
        <v>138</v>
      </c>
    </row>
    <row r="1605" spans="1:40">
      <c r="A1605" s="26">
        <v>41507.634620034725</v>
      </c>
      <c r="B1605" t="s">
        <v>130</v>
      </c>
      <c r="C1605" t="s">
        <v>479</v>
      </c>
      <c r="D1605" t="s">
        <v>1827</v>
      </c>
    </row>
    <row r="1606" spans="1:40">
      <c r="A1606" s="26">
        <v>41507.634620034725</v>
      </c>
      <c r="B1606" t="s">
        <v>130</v>
      </c>
      <c r="C1606" t="s">
        <v>479</v>
      </c>
      <c r="D1606" t="s">
        <v>1828</v>
      </c>
      <c r="E1606" t="s">
        <v>132</v>
      </c>
      <c r="F1606" t="s">
        <v>133</v>
      </c>
      <c r="G1606" t="s">
        <v>134</v>
      </c>
      <c r="H1606" t="s">
        <v>152</v>
      </c>
      <c r="I1606">
        <v>50</v>
      </c>
      <c r="J1606" t="s">
        <v>138</v>
      </c>
      <c r="K1606" t="s">
        <v>153</v>
      </c>
      <c r="L1606">
        <v>50</v>
      </c>
      <c r="M1606" t="s">
        <v>138</v>
      </c>
      <c r="N1606" t="s">
        <v>154</v>
      </c>
      <c r="O1606">
        <v>50</v>
      </c>
      <c r="P1606" t="s">
        <v>138</v>
      </c>
    </row>
    <row r="1607" spans="1:40">
      <c r="A1607" s="26">
        <v>41507.634620034725</v>
      </c>
      <c r="B1607" t="s">
        <v>130</v>
      </c>
      <c r="C1607" t="s">
        <v>479</v>
      </c>
      <c r="D1607" t="s">
        <v>1829</v>
      </c>
      <c r="E1607" t="s">
        <v>132</v>
      </c>
      <c r="F1607" t="s">
        <v>133</v>
      </c>
      <c r="G1607" t="s">
        <v>134</v>
      </c>
      <c r="H1607" t="s">
        <v>156</v>
      </c>
      <c r="I1607">
        <v>35</v>
      </c>
      <c r="J1607" t="s">
        <v>138</v>
      </c>
      <c r="K1607" t="s">
        <v>157</v>
      </c>
      <c r="L1607">
        <v>5</v>
      </c>
      <c r="M1607" t="s">
        <v>138</v>
      </c>
      <c r="N1607" t="s">
        <v>158</v>
      </c>
      <c r="O1607">
        <v>60</v>
      </c>
      <c r="P1607" t="s">
        <v>138</v>
      </c>
    </row>
    <row r="1608" spans="1:40">
      <c r="A1608" s="26">
        <v>41507.634620034725</v>
      </c>
      <c r="B1608" t="s">
        <v>130</v>
      </c>
      <c r="C1608" t="s">
        <v>479</v>
      </c>
      <c r="D1608" t="s">
        <v>1830</v>
      </c>
      <c r="E1608" t="s">
        <v>132</v>
      </c>
      <c r="F1608" t="s">
        <v>133</v>
      </c>
      <c r="G1608" t="s">
        <v>134</v>
      </c>
      <c r="H1608" t="s">
        <v>160</v>
      </c>
      <c r="I1608">
        <v>1</v>
      </c>
      <c r="J1608" t="s">
        <v>138</v>
      </c>
    </row>
    <row r="1609" spans="1:40">
      <c r="A1609" s="26">
        <v>41507.634620034725</v>
      </c>
      <c r="B1609" t="s">
        <v>130</v>
      </c>
      <c r="C1609" t="s">
        <v>479</v>
      </c>
      <c r="D1609" t="s">
        <v>1831</v>
      </c>
      <c r="E1609" t="s">
        <v>132</v>
      </c>
      <c r="F1609" t="s">
        <v>133</v>
      </c>
      <c r="G1609" t="s">
        <v>134</v>
      </c>
      <c r="H1609" t="s">
        <v>162</v>
      </c>
      <c r="I1609">
        <v>30</v>
      </c>
      <c r="J1609" t="s">
        <v>138</v>
      </c>
      <c r="K1609" t="s">
        <v>163</v>
      </c>
      <c r="L1609">
        <v>30</v>
      </c>
      <c r="M1609" t="s">
        <v>138</v>
      </c>
      <c r="N1609" t="s">
        <v>164</v>
      </c>
      <c r="O1609">
        <v>30</v>
      </c>
      <c r="P1609" t="s">
        <v>138</v>
      </c>
      <c r="Q1609" t="s">
        <v>165</v>
      </c>
      <c r="R1609">
        <v>10</v>
      </c>
      <c r="S1609" t="s">
        <v>138</v>
      </c>
      <c r="T1609" t="s">
        <v>166</v>
      </c>
      <c r="U1609">
        <v>20</v>
      </c>
      <c r="V1609" t="s">
        <v>138</v>
      </c>
      <c r="W1609" t="s">
        <v>167</v>
      </c>
      <c r="X1609">
        <v>20</v>
      </c>
      <c r="Y1609" t="s">
        <v>138</v>
      </c>
      <c r="Z1609" t="s">
        <v>168</v>
      </c>
      <c r="AA1609">
        <v>20</v>
      </c>
      <c r="AB1609" t="s">
        <v>138</v>
      </c>
      <c r="AC1609" t="s">
        <v>169</v>
      </c>
      <c r="AD1609">
        <v>20</v>
      </c>
      <c r="AE1609" t="s">
        <v>138</v>
      </c>
      <c r="AF1609" t="s">
        <v>170</v>
      </c>
      <c r="AG1609">
        <v>115200</v>
      </c>
      <c r="AH1609" t="s">
        <v>138</v>
      </c>
      <c r="AI1609" t="s">
        <v>171</v>
      </c>
      <c r="AJ1609">
        <v>12000</v>
      </c>
      <c r="AK1609" t="s">
        <v>138</v>
      </c>
      <c r="AL1609" t="s">
        <v>172</v>
      </c>
      <c r="AM1609">
        <v>30000</v>
      </c>
      <c r="AN1609" t="s">
        <v>138</v>
      </c>
    </row>
    <row r="1610" spans="1:40">
      <c r="A1610" s="26">
        <v>41507.634620034725</v>
      </c>
      <c r="B1610" t="s">
        <v>130</v>
      </c>
      <c r="C1610" t="s">
        <v>479</v>
      </c>
      <c r="D1610" t="s">
        <v>1832</v>
      </c>
      <c r="E1610" t="s">
        <v>132</v>
      </c>
      <c r="F1610" t="s">
        <v>133</v>
      </c>
      <c r="G1610" t="s">
        <v>134</v>
      </c>
      <c r="H1610" t="s">
        <v>174</v>
      </c>
      <c r="I1610">
        <v>60</v>
      </c>
      <c r="J1610" t="s">
        <v>138</v>
      </c>
      <c r="K1610" t="s">
        <v>175</v>
      </c>
      <c r="L1610">
        <v>40</v>
      </c>
      <c r="M1610" t="s">
        <v>138</v>
      </c>
      <c r="N1610" t="s">
        <v>176</v>
      </c>
      <c r="O1610">
        <v>50</v>
      </c>
      <c r="P1610" t="s">
        <v>138</v>
      </c>
      <c r="Q1610" t="s">
        <v>177</v>
      </c>
      <c r="R1610">
        <v>40</v>
      </c>
      <c r="S1610" t="s">
        <v>138</v>
      </c>
      <c r="T1610" t="s">
        <v>178</v>
      </c>
      <c r="U1610">
        <v>60</v>
      </c>
      <c r="V1610" t="s">
        <v>138</v>
      </c>
      <c r="W1610" t="s">
        <v>179</v>
      </c>
      <c r="X1610">
        <v>50</v>
      </c>
      <c r="Y1610" t="s">
        <v>138</v>
      </c>
      <c r="Z1610" t="s">
        <v>180</v>
      </c>
      <c r="AA1610">
        <v>50</v>
      </c>
      <c r="AB1610" t="s">
        <v>138</v>
      </c>
      <c r="AC1610" t="s">
        <v>181</v>
      </c>
      <c r="AD1610">
        <v>35</v>
      </c>
      <c r="AE1610" t="s">
        <v>138</v>
      </c>
      <c r="AF1610" t="s">
        <v>182</v>
      </c>
      <c r="AG1610">
        <v>8</v>
      </c>
      <c r="AH1610" t="s">
        <v>138</v>
      </c>
      <c r="AI1610" t="s">
        <v>183</v>
      </c>
      <c r="AJ1610">
        <v>90</v>
      </c>
      <c r="AK1610" t="s">
        <v>138</v>
      </c>
      <c r="AL1610" t="s">
        <v>184</v>
      </c>
      <c r="AM1610">
        <v>1</v>
      </c>
      <c r="AN1610" t="s">
        <v>138</v>
      </c>
    </row>
    <row r="1611" spans="1:40">
      <c r="A1611" s="26">
        <v>41507.634620034725</v>
      </c>
      <c r="B1611" t="s">
        <v>130</v>
      </c>
      <c r="C1611" t="s">
        <v>479</v>
      </c>
      <c r="D1611" t="s">
        <v>1833</v>
      </c>
      <c r="E1611" t="s">
        <v>132</v>
      </c>
      <c r="F1611" t="s">
        <v>133</v>
      </c>
      <c r="G1611" t="s">
        <v>134</v>
      </c>
      <c r="H1611" t="s">
        <v>186</v>
      </c>
      <c r="I1611">
        <v>33</v>
      </c>
      <c r="J1611" t="s">
        <v>138</v>
      </c>
      <c r="K1611" t="s">
        <v>187</v>
      </c>
      <c r="L1611">
        <v>33</v>
      </c>
      <c r="M1611" t="s">
        <v>138</v>
      </c>
      <c r="N1611" t="s">
        <v>188</v>
      </c>
      <c r="O1611">
        <v>34</v>
      </c>
      <c r="P1611" t="s">
        <v>138</v>
      </c>
      <c r="Q1611" t="s">
        <v>166</v>
      </c>
      <c r="R1611">
        <v>20</v>
      </c>
      <c r="S1611" t="s">
        <v>138</v>
      </c>
      <c r="T1611" t="s">
        <v>167</v>
      </c>
      <c r="U1611">
        <v>20</v>
      </c>
      <c r="V1611" t="s">
        <v>138</v>
      </c>
      <c r="W1611" t="s">
        <v>168</v>
      </c>
      <c r="X1611">
        <v>20</v>
      </c>
      <c r="Y1611" t="s">
        <v>138</v>
      </c>
      <c r="Z1611" t="s">
        <v>189</v>
      </c>
      <c r="AA1611">
        <v>20</v>
      </c>
      <c r="AB1611" t="s">
        <v>138</v>
      </c>
      <c r="AC1611" t="s">
        <v>190</v>
      </c>
      <c r="AD1611">
        <v>20</v>
      </c>
      <c r="AE1611" t="s">
        <v>138</v>
      </c>
      <c r="AF1611" t="s">
        <v>191</v>
      </c>
      <c r="AG1611">
        <v>20</v>
      </c>
      <c r="AH1611" t="s">
        <v>138</v>
      </c>
      <c r="AI1611" t="s">
        <v>170</v>
      </c>
      <c r="AJ1611">
        <v>115200</v>
      </c>
      <c r="AK1611" t="s">
        <v>138</v>
      </c>
      <c r="AL1611" t="s">
        <v>171</v>
      </c>
      <c r="AM1611">
        <v>12000</v>
      </c>
      <c r="AN1611" t="s">
        <v>138</v>
      </c>
    </row>
    <row r="1612" spans="1:40">
      <c r="A1612" s="26">
        <v>41507.634620034725</v>
      </c>
      <c r="B1612" t="s">
        <v>130</v>
      </c>
      <c r="C1612" t="s">
        <v>479</v>
      </c>
      <c r="D1612" t="s">
        <v>1834</v>
      </c>
      <c r="E1612" t="s">
        <v>132</v>
      </c>
      <c r="F1612" t="s">
        <v>133</v>
      </c>
      <c r="G1612" t="s">
        <v>134</v>
      </c>
      <c r="H1612" t="s">
        <v>142</v>
      </c>
      <c r="I1612">
        <v>49</v>
      </c>
      <c r="J1612" t="s">
        <v>138</v>
      </c>
      <c r="K1612" t="s">
        <v>143</v>
      </c>
      <c r="L1612">
        <v>130</v>
      </c>
      <c r="M1612" t="s">
        <v>138</v>
      </c>
      <c r="N1612" t="s">
        <v>144</v>
      </c>
      <c r="O1612">
        <v>180</v>
      </c>
      <c r="P1612" t="s">
        <v>138</v>
      </c>
      <c r="Q1612" t="s">
        <v>145</v>
      </c>
      <c r="R1612">
        <v>140</v>
      </c>
      <c r="S1612" t="s">
        <v>138</v>
      </c>
      <c r="T1612" t="s">
        <v>146</v>
      </c>
      <c r="U1612">
        <v>80</v>
      </c>
      <c r="V1612" t="s">
        <v>138</v>
      </c>
      <c r="W1612" t="s">
        <v>147</v>
      </c>
      <c r="X1612">
        <v>101</v>
      </c>
      <c r="Y1612" t="s">
        <v>138</v>
      </c>
      <c r="Z1612" t="s">
        <v>148</v>
      </c>
      <c r="AA1612">
        <v>190</v>
      </c>
      <c r="AB1612" t="s">
        <v>138</v>
      </c>
      <c r="AC1612" t="s">
        <v>149</v>
      </c>
      <c r="AD1612">
        <v>20</v>
      </c>
      <c r="AE1612" t="s">
        <v>138</v>
      </c>
    </row>
    <row r="1613" spans="1:40">
      <c r="A1613" s="26">
        <v>41507.634620034725</v>
      </c>
      <c r="B1613" t="s">
        <v>130</v>
      </c>
      <c r="C1613" t="s">
        <v>479</v>
      </c>
      <c r="D1613" t="s">
        <v>1835</v>
      </c>
    </row>
    <row r="1614" spans="1:40">
      <c r="A1614" s="26">
        <v>41507.634620034725</v>
      </c>
      <c r="B1614" t="s">
        <v>130</v>
      </c>
      <c r="C1614" t="s">
        <v>479</v>
      </c>
      <c r="D1614" t="s">
        <v>1836</v>
      </c>
      <c r="E1614" t="s">
        <v>132</v>
      </c>
      <c r="F1614" t="s">
        <v>133</v>
      </c>
      <c r="G1614" t="s">
        <v>134</v>
      </c>
      <c r="H1614" t="s">
        <v>152</v>
      </c>
      <c r="I1614">
        <v>50</v>
      </c>
      <c r="J1614" t="s">
        <v>138</v>
      </c>
      <c r="K1614" t="s">
        <v>153</v>
      </c>
      <c r="L1614">
        <v>50</v>
      </c>
      <c r="M1614" t="s">
        <v>138</v>
      </c>
      <c r="N1614" t="s">
        <v>154</v>
      </c>
      <c r="O1614">
        <v>50</v>
      </c>
      <c r="P1614" t="s">
        <v>138</v>
      </c>
    </row>
    <row r="1615" spans="1:40">
      <c r="A1615" s="26">
        <v>41507.634620034725</v>
      </c>
      <c r="B1615" t="s">
        <v>130</v>
      </c>
      <c r="C1615" t="s">
        <v>479</v>
      </c>
      <c r="D1615" t="s">
        <v>1837</v>
      </c>
      <c r="E1615" t="s">
        <v>132</v>
      </c>
      <c r="F1615" t="s">
        <v>133</v>
      </c>
      <c r="G1615" t="s">
        <v>134</v>
      </c>
      <c r="H1615" t="s">
        <v>156</v>
      </c>
      <c r="I1615">
        <v>35</v>
      </c>
      <c r="J1615" t="s">
        <v>138</v>
      </c>
      <c r="K1615" t="s">
        <v>157</v>
      </c>
      <c r="L1615">
        <v>5</v>
      </c>
      <c r="M1615" t="s">
        <v>138</v>
      </c>
      <c r="N1615" t="s">
        <v>158</v>
      </c>
      <c r="O1615">
        <v>60</v>
      </c>
      <c r="P1615" t="s">
        <v>138</v>
      </c>
    </row>
    <row r="1616" spans="1:40">
      <c r="A1616" s="26">
        <v>41507.634620034725</v>
      </c>
      <c r="B1616" t="s">
        <v>130</v>
      </c>
      <c r="C1616" t="s">
        <v>258</v>
      </c>
      <c r="D1616" t="s">
        <v>1838</v>
      </c>
      <c r="E1616" t="s">
        <v>132</v>
      </c>
      <c r="F1616" t="s">
        <v>133</v>
      </c>
      <c r="G1616" t="s">
        <v>134</v>
      </c>
      <c r="H1616" t="s">
        <v>142</v>
      </c>
      <c r="I1616">
        <v>49</v>
      </c>
      <c r="J1616" t="s">
        <v>138</v>
      </c>
      <c r="K1616" t="s">
        <v>143</v>
      </c>
      <c r="L1616">
        <v>130</v>
      </c>
      <c r="M1616" t="s">
        <v>138</v>
      </c>
      <c r="N1616" t="s">
        <v>144</v>
      </c>
      <c r="O1616">
        <v>180</v>
      </c>
      <c r="P1616" t="s">
        <v>138</v>
      </c>
      <c r="Q1616" t="s">
        <v>145</v>
      </c>
      <c r="R1616">
        <v>140</v>
      </c>
      <c r="S1616" t="s">
        <v>138</v>
      </c>
      <c r="T1616" t="s">
        <v>146</v>
      </c>
      <c r="U1616">
        <v>80</v>
      </c>
      <c r="V1616" t="s">
        <v>138</v>
      </c>
      <c r="W1616" t="s">
        <v>147</v>
      </c>
      <c r="X1616">
        <v>101</v>
      </c>
      <c r="Y1616" t="s">
        <v>138</v>
      </c>
      <c r="Z1616" t="s">
        <v>148</v>
      </c>
      <c r="AA1616">
        <v>190</v>
      </c>
      <c r="AB1616" t="s">
        <v>138</v>
      </c>
      <c r="AC1616" t="s">
        <v>149</v>
      </c>
      <c r="AD1616">
        <v>20</v>
      </c>
      <c r="AE1616" t="s">
        <v>138</v>
      </c>
    </row>
    <row r="1617" spans="1:40">
      <c r="A1617" s="26">
        <v>41507.634620034725</v>
      </c>
      <c r="B1617" t="s">
        <v>130</v>
      </c>
      <c r="C1617" t="s">
        <v>258</v>
      </c>
      <c r="D1617" t="s">
        <v>1839</v>
      </c>
    </row>
    <row r="1618" spans="1:40">
      <c r="A1618" s="26">
        <v>41507.634620034725</v>
      </c>
      <c r="B1618" t="s">
        <v>130</v>
      </c>
      <c r="C1618" t="s">
        <v>258</v>
      </c>
      <c r="D1618" t="s">
        <v>1840</v>
      </c>
      <c r="E1618" t="s">
        <v>132</v>
      </c>
      <c r="F1618" t="s">
        <v>133</v>
      </c>
      <c r="G1618" t="s">
        <v>134</v>
      </c>
      <c r="H1618" t="s">
        <v>152</v>
      </c>
      <c r="I1618">
        <v>50</v>
      </c>
      <c r="J1618" t="s">
        <v>138</v>
      </c>
      <c r="K1618" t="s">
        <v>153</v>
      </c>
      <c r="L1618">
        <v>50</v>
      </c>
      <c r="M1618" t="s">
        <v>138</v>
      </c>
      <c r="N1618" t="s">
        <v>154</v>
      </c>
      <c r="O1618">
        <v>50</v>
      </c>
      <c r="P1618" t="s">
        <v>138</v>
      </c>
    </row>
    <row r="1619" spans="1:40">
      <c r="A1619" s="26">
        <v>41507.634620034725</v>
      </c>
      <c r="B1619" t="s">
        <v>130</v>
      </c>
      <c r="C1619" t="s">
        <v>258</v>
      </c>
      <c r="D1619" t="s">
        <v>1841</v>
      </c>
      <c r="E1619" t="s">
        <v>132</v>
      </c>
      <c r="F1619" t="s">
        <v>133</v>
      </c>
      <c r="G1619" t="s">
        <v>134</v>
      </c>
      <c r="H1619" t="s">
        <v>156</v>
      </c>
      <c r="I1619">
        <v>35</v>
      </c>
      <c r="J1619" t="s">
        <v>138</v>
      </c>
      <c r="K1619" t="s">
        <v>157</v>
      </c>
      <c r="L1619">
        <v>5</v>
      </c>
      <c r="M1619" t="s">
        <v>138</v>
      </c>
      <c r="N1619" t="s">
        <v>158</v>
      </c>
      <c r="O1619">
        <v>60</v>
      </c>
      <c r="P1619" t="s">
        <v>138</v>
      </c>
    </row>
    <row r="1620" spans="1:40">
      <c r="A1620" s="26">
        <v>41507.634620034725</v>
      </c>
      <c r="B1620" t="s">
        <v>130</v>
      </c>
      <c r="C1620" t="s">
        <v>258</v>
      </c>
      <c r="D1620" t="s">
        <v>1842</v>
      </c>
      <c r="E1620" t="s">
        <v>132</v>
      </c>
      <c r="F1620" t="s">
        <v>133</v>
      </c>
      <c r="G1620" t="s">
        <v>134</v>
      </c>
      <c r="H1620" t="s">
        <v>160</v>
      </c>
      <c r="I1620">
        <v>1</v>
      </c>
      <c r="J1620" t="s">
        <v>138</v>
      </c>
    </row>
    <row r="1621" spans="1:40">
      <c r="A1621" s="26">
        <v>41507.634620034725</v>
      </c>
      <c r="B1621" t="s">
        <v>130</v>
      </c>
      <c r="C1621" t="s">
        <v>258</v>
      </c>
      <c r="D1621" t="s">
        <v>1843</v>
      </c>
      <c r="E1621" t="s">
        <v>132</v>
      </c>
      <c r="F1621" t="s">
        <v>133</v>
      </c>
      <c r="G1621" t="s">
        <v>134</v>
      </c>
      <c r="H1621" t="s">
        <v>162</v>
      </c>
      <c r="I1621">
        <v>30</v>
      </c>
      <c r="J1621" t="s">
        <v>138</v>
      </c>
      <c r="K1621" t="s">
        <v>163</v>
      </c>
      <c r="L1621">
        <v>30</v>
      </c>
      <c r="M1621" t="s">
        <v>138</v>
      </c>
      <c r="N1621" t="s">
        <v>164</v>
      </c>
      <c r="O1621">
        <v>30</v>
      </c>
      <c r="P1621" t="s">
        <v>138</v>
      </c>
      <c r="Q1621" t="s">
        <v>165</v>
      </c>
      <c r="R1621">
        <v>10</v>
      </c>
      <c r="S1621" t="s">
        <v>138</v>
      </c>
      <c r="T1621" t="s">
        <v>166</v>
      </c>
      <c r="U1621">
        <v>20</v>
      </c>
      <c r="V1621" t="s">
        <v>138</v>
      </c>
      <c r="W1621" t="s">
        <v>167</v>
      </c>
      <c r="X1621">
        <v>20</v>
      </c>
      <c r="Y1621" t="s">
        <v>138</v>
      </c>
      <c r="Z1621" t="s">
        <v>168</v>
      </c>
      <c r="AA1621">
        <v>20</v>
      </c>
      <c r="AB1621" t="s">
        <v>138</v>
      </c>
      <c r="AC1621" t="s">
        <v>169</v>
      </c>
      <c r="AD1621">
        <v>20</v>
      </c>
      <c r="AE1621" t="s">
        <v>138</v>
      </c>
      <c r="AF1621" t="s">
        <v>170</v>
      </c>
      <c r="AG1621">
        <v>115200</v>
      </c>
      <c r="AH1621" t="s">
        <v>138</v>
      </c>
      <c r="AI1621" t="s">
        <v>171</v>
      </c>
      <c r="AJ1621">
        <v>12000</v>
      </c>
      <c r="AK1621" t="s">
        <v>138</v>
      </c>
      <c r="AL1621" t="s">
        <v>172</v>
      </c>
      <c r="AM1621">
        <v>30000</v>
      </c>
      <c r="AN1621" t="s">
        <v>138</v>
      </c>
    </row>
    <row r="1622" spans="1:40">
      <c r="A1622" s="26">
        <v>41507.634620034725</v>
      </c>
      <c r="B1622" t="s">
        <v>130</v>
      </c>
      <c r="C1622" t="s">
        <v>258</v>
      </c>
      <c r="D1622" t="s">
        <v>1844</v>
      </c>
      <c r="E1622" t="s">
        <v>132</v>
      </c>
      <c r="F1622" t="s">
        <v>133</v>
      </c>
      <c r="G1622" t="s">
        <v>134</v>
      </c>
      <c r="H1622" t="s">
        <v>174</v>
      </c>
      <c r="I1622">
        <v>60</v>
      </c>
      <c r="J1622" t="s">
        <v>138</v>
      </c>
      <c r="K1622" t="s">
        <v>175</v>
      </c>
      <c r="L1622">
        <v>40</v>
      </c>
      <c r="M1622" t="s">
        <v>138</v>
      </c>
      <c r="N1622" t="s">
        <v>176</v>
      </c>
      <c r="O1622">
        <v>50</v>
      </c>
      <c r="P1622" t="s">
        <v>138</v>
      </c>
      <c r="Q1622" t="s">
        <v>177</v>
      </c>
      <c r="R1622">
        <v>40</v>
      </c>
      <c r="S1622" t="s">
        <v>138</v>
      </c>
      <c r="T1622" t="s">
        <v>178</v>
      </c>
      <c r="U1622">
        <v>60</v>
      </c>
      <c r="V1622" t="s">
        <v>138</v>
      </c>
      <c r="W1622" t="s">
        <v>179</v>
      </c>
      <c r="X1622">
        <v>50</v>
      </c>
      <c r="Y1622" t="s">
        <v>138</v>
      </c>
      <c r="Z1622" t="s">
        <v>180</v>
      </c>
      <c r="AA1622">
        <v>50</v>
      </c>
      <c r="AB1622" t="s">
        <v>138</v>
      </c>
      <c r="AC1622" t="s">
        <v>181</v>
      </c>
      <c r="AD1622">
        <v>35</v>
      </c>
      <c r="AE1622" t="s">
        <v>138</v>
      </c>
      <c r="AF1622" t="s">
        <v>182</v>
      </c>
      <c r="AG1622">
        <v>8</v>
      </c>
      <c r="AH1622" t="s">
        <v>138</v>
      </c>
      <c r="AI1622" t="s">
        <v>183</v>
      </c>
      <c r="AJ1622">
        <v>90</v>
      </c>
      <c r="AK1622" t="s">
        <v>138</v>
      </c>
      <c r="AL1622" t="s">
        <v>184</v>
      </c>
      <c r="AM1622">
        <v>1</v>
      </c>
      <c r="AN1622" t="s">
        <v>138</v>
      </c>
    </row>
    <row r="1623" spans="1:40">
      <c r="A1623" s="26">
        <v>41507.634620034725</v>
      </c>
      <c r="B1623" t="s">
        <v>130</v>
      </c>
      <c r="C1623" t="s">
        <v>258</v>
      </c>
      <c r="D1623" t="s">
        <v>1845</v>
      </c>
      <c r="E1623" t="s">
        <v>132</v>
      </c>
      <c r="F1623" t="s">
        <v>133</v>
      </c>
      <c r="G1623" t="s">
        <v>134</v>
      </c>
      <c r="H1623" t="s">
        <v>186</v>
      </c>
      <c r="I1623">
        <v>33</v>
      </c>
      <c r="J1623" t="s">
        <v>138</v>
      </c>
      <c r="K1623" t="s">
        <v>187</v>
      </c>
      <c r="L1623">
        <v>33</v>
      </c>
      <c r="M1623" t="s">
        <v>138</v>
      </c>
      <c r="N1623" t="s">
        <v>188</v>
      </c>
      <c r="O1623">
        <v>34</v>
      </c>
      <c r="P1623" t="s">
        <v>138</v>
      </c>
      <c r="Q1623" t="s">
        <v>166</v>
      </c>
      <c r="R1623">
        <v>20</v>
      </c>
      <c r="S1623" t="s">
        <v>138</v>
      </c>
      <c r="T1623" t="s">
        <v>167</v>
      </c>
      <c r="U1623">
        <v>20</v>
      </c>
      <c r="V1623" t="s">
        <v>138</v>
      </c>
      <c r="W1623" t="s">
        <v>168</v>
      </c>
      <c r="X1623">
        <v>20</v>
      </c>
      <c r="Y1623" t="s">
        <v>138</v>
      </c>
      <c r="Z1623" t="s">
        <v>189</v>
      </c>
      <c r="AA1623">
        <v>20</v>
      </c>
      <c r="AB1623" t="s">
        <v>138</v>
      </c>
      <c r="AC1623" t="s">
        <v>190</v>
      </c>
      <c r="AD1623">
        <v>20</v>
      </c>
      <c r="AE1623" t="s">
        <v>138</v>
      </c>
      <c r="AF1623" t="s">
        <v>191</v>
      </c>
      <c r="AG1623">
        <v>20</v>
      </c>
      <c r="AH1623" t="s">
        <v>138</v>
      </c>
      <c r="AI1623" t="s">
        <v>170</v>
      </c>
      <c r="AJ1623">
        <v>115200</v>
      </c>
      <c r="AK1623" t="s">
        <v>138</v>
      </c>
      <c r="AL1623" t="s">
        <v>171</v>
      </c>
      <c r="AM1623">
        <v>12000</v>
      </c>
      <c r="AN1623" t="s">
        <v>138</v>
      </c>
    </row>
    <row r="1624" spans="1:40">
      <c r="A1624" s="26">
        <v>41507.634620034725</v>
      </c>
      <c r="B1624" t="s">
        <v>130</v>
      </c>
      <c r="C1624" t="s">
        <v>258</v>
      </c>
      <c r="D1624" t="s">
        <v>1846</v>
      </c>
      <c r="E1624" t="s">
        <v>132</v>
      </c>
      <c r="F1624" t="s">
        <v>133</v>
      </c>
      <c r="G1624" t="s">
        <v>134</v>
      </c>
      <c r="H1624" t="s">
        <v>142</v>
      </c>
      <c r="I1624">
        <v>49</v>
      </c>
      <c r="J1624" t="s">
        <v>138</v>
      </c>
      <c r="K1624" t="s">
        <v>143</v>
      </c>
      <c r="L1624">
        <v>130</v>
      </c>
      <c r="M1624" t="s">
        <v>138</v>
      </c>
      <c r="N1624" t="s">
        <v>144</v>
      </c>
      <c r="O1624">
        <v>180</v>
      </c>
      <c r="P1624" t="s">
        <v>138</v>
      </c>
      <c r="Q1624" t="s">
        <v>145</v>
      </c>
      <c r="R1624">
        <v>140</v>
      </c>
      <c r="S1624" t="s">
        <v>138</v>
      </c>
      <c r="T1624" t="s">
        <v>146</v>
      </c>
      <c r="U1624">
        <v>80</v>
      </c>
      <c r="V1624" t="s">
        <v>138</v>
      </c>
      <c r="W1624" t="s">
        <v>147</v>
      </c>
      <c r="X1624">
        <v>101</v>
      </c>
      <c r="Y1624" t="s">
        <v>138</v>
      </c>
      <c r="Z1624" t="s">
        <v>148</v>
      </c>
      <c r="AA1624">
        <v>190</v>
      </c>
      <c r="AB1624" t="s">
        <v>138</v>
      </c>
      <c r="AC1624" t="s">
        <v>149</v>
      </c>
      <c r="AD1624">
        <v>20</v>
      </c>
      <c r="AE1624" t="s">
        <v>138</v>
      </c>
    </row>
    <row r="1625" spans="1:40">
      <c r="A1625" s="26">
        <v>41507.634620034725</v>
      </c>
      <c r="B1625" t="s">
        <v>130</v>
      </c>
      <c r="C1625" t="s">
        <v>258</v>
      </c>
      <c r="D1625" t="s">
        <v>1847</v>
      </c>
    </row>
    <row r="1626" spans="1:40">
      <c r="A1626" s="26">
        <v>41507.634620034725</v>
      </c>
      <c r="B1626" t="s">
        <v>130</v>
      </c>
      <c r="C1626" t="s">
        <v>258</v>
      </c>
      <c r="D1626" t="s">
        <v>1848</v>
      </c>
      <c r="E1626" t="s">
        <v>132</v>
      </c>
      <c r="F1626" t="s">
        <v>133</v>
      </c>
      <c r="G1626" t="s">
        <v>134</v>
      </c>
      <c r="H1626" t="s">
        <v>152</v>
      </c>
      <c r="I1626">
        <v>50</v>
      </c>
      <c r="J1626" t="s">
        <v>138</v>
      </c>
      <c r="K1626" t="s">
        <v>153</v>
      </c>
      <c r="L1626">
        <v>50</v>
      </c>
      <c r="M1626" t="s">
        <v>138</v>
      </c>
      <c r="N1626" t="s">
        <v>154</v>
      </c>
      <c r="O1626">
        <v>50</v>
      </c>
      <c r="P1626" t="s">
        <v>138</v>
      </c>
    </row>
    <row r="1627" spans="1:40">
      <c r="A1627" s="26">
        <v>41507.634620034725</v>
      </c>
      <c r="B1627" t="s">
        <v>130</v>
      </c>
      <c r="C1627" t="s">
        <v>258</v>
      </c>
      <c r="D1627" t="s">
        <v>1849</v>
      </c>
      <c r="E1627" t="s">
        <v>132</v>
      </c>
      <c r="F1627" t="s">
        <v>133</v>
      </c>
      <c r="G1627" t="s">
        <v>134</v>
      </c>
      <c r="H1627" t="s">
        <v>156</v>
      </c>
      <c r="I1627">
        <v>35</v>
      </c>
      <c r="J1627" t="s">
        <v>138</v>
      </c>
      <c r="K1627" t="s">
        <v>157</v>
      </c>
      <c r="L1627">
        <v>5</v>
      </c>
      <c r="M1627" t="s">
        <v>138</v>
      </c>
      <c r="N1627" t="s">
        <v>158</v>
      </c>
      <c r="O1627">
        <v>60</v>
      </c>
      <c r="P1627" t="s">
        <v>138</v>
      </c>
    </row>
    <row r="1628" spans="1:40">
      <c r="A1628" s="26">
        <v>41507.634620034725</v>
      </c>
      <c r="B1628" t="s">
        <v>130</v>
      </c>
      <c r="C1628" t="s">
        <v>258</v>
      </c>
      <c r="D1628" t="s">
        <v>1850</v>
      </c>
      <c r="E1628" t="s">
        <v>132</v>
      </c>
      <c r="F1628" t="s">
        <v>133</v>
      </c>
      <c r="G1628" t="s">
        <v>134</v>
      </c>
      <c r="H1628" t="s">
        <v>160</v>
      </c>
      <c r="I1628">
        <v>1</v>
      </c>
      <c r="J1628" t="s">
        <v>138</v>
      </c>
    </row>
    <row r="1629" spans="1:40">
      <c r="A1629" s="26">
        <v>41507.634620034725</v>
      </c>
      <c r="B1629" t="s">
        <v>130</v>
      </c>
      <c r="C1629" t="s">
        <v>258</v>
      </c>
      <c r="D1629" t="s">
        <v>1851</v>
      </c>
      <c r="E1629" t="s">
        <v>132</v>
      </c>
      <c r="F1629" t="s">
        <v>133</v>
      </c>
      <c r="G1629" t="s">
        <v>134</v>
      </c>
      <c r="H1629" t="s">
        <v>162</v>
      </c>
      <c r="I1629">
        <v>30</v>
      </c>
      <c r="J1629" t="s">
        <v>138</v>
      </c>
      <c r="K1629" t="s">
        <v>163</v>
      </c>
      <c r="L1629">
        <v>30</v>
      </c>
      <c r="M1629" t="s">
        <v>138</v>
      </c>
      <c r="N1629" t="s">
        <v>164</v>
      </c>
      <c r="O1629">
        <v>30</v>
      </c>
      <c r="P1629" t="s">
        <v>138</v>
      </c>
      <c r="Q1629" t="s">
        <v>165</v>
      </c>
      <c r="R1629">
        <v>10</v>
      </c>
      <c r="S1629" t="s">
        <v>138</v>
      </c>
      <c r="T1629" t="s">
        <v>166</v>
      </c>
      <c r="U1629">
        <v>20</v>
      </c>
      <c r="V1629" t="s">
        <v>138</v>
      </c>
      <c r="W1629" t="s">
        <v>167</v>
      </c>
      <c r="X1629">
        <v>20</v>
      </c>
      <c r="Y1629" t="s">
        <v>138</v>
      </c>
      <c r="Z1629" t="s">
        <v>168</v>
      </c>
      <c r="AA1629">
        <v>20</v>
      </c>
      <c r="AB1629" t="s">
        <v>138</v>
      </c>
      <c r="AC1629" t="s">
        <v>169</v>
      </c>
      <c r="AD1629">
        <v>20</v>
      </c>
      <c r="AE1629" t="s">
        <v>138</v>
      </c>
      <c r="AF1629" t="s">
        <v>170</v>
      </c>
      <c r="AG1629">
        <v>115200</v>
      </c>
      <c r="AH1629" t="s">
        <v>138</v>
      </c>
      <c r="AI1629" t="s">
        <v>171</v>
      </c>
      <c r="AJ1629">
        <v>12000</v>
      </c>
      <c r="AK1629" t="s">
        <v>138</v>
      </c>
      <c r="AL1629" t="s">
        <v>172</v>
      </c>
      <c r="AM1629">
        <v>30000</v>
      </c>
      <c r="AN1629" t="s">
        <v>138</v>
      </c>
    </row>
    <row r="1630" spans="1:40">
      <c r="A1630" s="26">
        <v>41507.634620034725</v>
      </c>
      <c r="B1630" t="s">
        <v>130</v>
      </c>
      <c r="C1630" t="s">
        <v>258</v>
      </c>
      <c r="D1630" t="s">
        <v>1852</v>
      </c>
      <c r="E1630" t="s">
        <v>132</v>
      </c>
      <c r="F1630" t="s">
        <v>133</v>
      </c>
      <c r="G1630" t="s">
        <v>134</v>
      </c>
      <c r="H1630" t="s">
        <v>174</v>
      </c>
      <c r="I1630">
        <v>60</v>
      </c>
      <c r="J1630" t="s">
        <v>138</v>
      </c>
      <c r="K1630" t="s">
        <v>175</v>
      </c>
      <c r="L1630">
        <v>40</v>
      </c>
      <c r="M1630" t="s">
        <v>138</v>
      </c>
      <c r="N1630" t="s">
        <v>176</v>
      </c>
      <c r="O1630">
        <v>50</v>
      </c>
      <c r="P1630" t="s">
        <v>138</v>
      </c>
      <c r="Q1630" t="s">
        <v>177</v>
      </c>
      <c r="R1630">
        <v>40</v>
      </c>
      <c r="S1630" t="s">
        <v>138</v>
      </c>
      <c r="T1630" t="s">
        <v>178</v>
      </c>
      <c r="U1630">
        <v>60</v>
      </c>
      <c r="V1630" t="s">
        <v>138</v>
      </c>
      <c r="W1630" t="s">
        <v>179</v>
      </c>
      <c r="X1630">
        <v>50</v>
      </c>
      <c r="Y1630" t="s">
        <v>138</v>
      </c>
      <c r="Z1630" t="s">
        <v>180</v>
      </c>
      <c r="AA1630">
        <v>50</v>
      </c>
      <c r="AB1630" t="s">
        <v>138</v>
      </c>
      <c r="AC1630" t="s">
        <v>181</v>
      </c>
      <c r="AD1630">
        <v>35</v>
      </c>
      <c r="AE1630" t="s">
        <v>138</v>
      </c>
      <c r="AF1630" t="s">
        <v>182</v>
      </c>
      <c r="AG1630">
        <v>8</v>
      </c>
      <c r="AH1630" t="s">
        <v>138</v>
      </c>
      <c r="AI1630" t="s">
        <v>183</v>
      </c>
      <c r="AJ1630">
        <v>90</v>
      </c>
      <c r="AK1630" t="s">
        <v>138</v>
      </c>
      <c r="AL1630" t="s">
        <v>184</v>
      </c>
      <c r="AM1630">
        <v>1</v>
      </c>
      <c r="AN1630" t="s">
        <v>138</v>
      </c>
    </row>
    <row r="1631" spans="1:40">
      <c r="A1631" s="26">
        <v>41507.634620034725</v>
      </c>
      <c r="B1631" t="s">
        <v>130</v>
      </c>
      <c r="C1631" t="s">
        <v>258</v>
      </c>
      <c r="D1631" t="s">
        <v>1853</v>
      </c>
      <c r="E1631" t="s">
        <v>132</v>
      </c>
      <c r="F1631" t="s">
        <v>133</v>
      </c>
      <c r="G1631" t="s">
        <v>134</v>
      </c>
      <c r="H1631" t="s">
        <v>186</v>
      </c>
      <c r="I1631">
        <v>33</v>
      </c>
      <c r="J1631" t="s">
        <v>138</v>
      </c>
      <c r="K1631" t="s">
        <v>187</v>
      </c>
      <c r="L1631">
        <v>33</v>
      </c>
      <c r="M1631" t="s">
        <v>138</v>
      </c>
      <c r="N1631" t="s">
        <v>188</v>
      </c>
      <c r="O1631">
        <v>34</v>
      </c>
      <c r="P1631" t="s">
        <v>138</v>
      </c>
      <c r="Q1631" t="s">
        <v>166</v>
      </c>
      <c r="R1631">
        <v>20</v>
      </c>
      <c r="S1631" t="s">
        <v>138</v>
      </c>
      <c r="T1631" t="s">
        <v>167</v>
      </c>
      <c r="U1631">
        <v>20</v>
      </c>
      <c r="V1631" t="s">
        <v>138</v>
      </c>
      <c r="W1631" t="s">
        <v>168</v>
      </c>
      <c r="X1631">
        <v>20</v>
      </c>
      <c r="Y1631" t="s">
        <v>138</v>
      </c>
      <c r="Z1631" t="s">
        <v>189</v>
      </c>
      <c r="AA1631">
        <v>20</v>
      </c>
      <c r="AB1631" t="s">
        <v>138</v>
      </c>
      <c r="AC1631" t="s">
        <v>190</v>
      </c>
      <c r="AD1631">
        <v>20</v>
      </c>
      <c r="AE1631" t="s">
        <v>138</v>
      </c>
      <c r="AF1631" t="s">
        <v>191</v>
      </c>
      <c r="AG1631">
        <v>20</v>
      </c>
      <c r="AH1631" t="s">
        <v>138</v>
      </c>
      <c r="AI1631" t="s">
        <v>170</v>
      </c>
      <c r="AJ1631">
        <v>115200</v>
      </c>
      <c r="AK1631" t="s">
        <v>138</v>
      </c>
      <c r="AL1631" t="s">
        <v>171</v>
      </c>
      <c r="AM1631">
        <v>12000</v>
      </c>
      <c r="AN1631" t="s">
        <v>138</v>
      </c>
    </row>
    <row r="1632" spans="1:40">
      <c r="A1632" s="26">
        <v>41507.634620034725</v>
      </c>
      <c r="B1632" t="s">
        <v>130</v>
      </c>
      <c r="C1632" t="s">
        <v>258</v>
      </c>
      <c r="D1632" t="s">
        <v>1854</v>
      </c>
      <c r="E1632" t="s">
        <v>132</v>
      </c>
      <c r="F1632" t="s">
        <v>133</v>
      </c>
      <c r="G1632" t="s">
        <v>134</v>
      </c>
      <c r="H1632" t="s">
        <v>142</v>
      </c>
      <c r="I1632">
        <v>49</v>
      </c>
      <c r="J1632" t="s">
        <v>138</v>
      </c>
      <c r="K1632" t="s">
        <v>143</v>
      </c>
      <c r="L1632">
        <v>130</v>
      </c>
      <c r="M1632" t="s">
        <v>138</v>
      </c>
      <c r="N1632" t="s">
        <v>144</v>
      </c>
      <c r="O1632">
        <v>180</v>
      </c>
      <c r="P1632" t="s">
        <v>138</v>
      </c>
      <c r="Q1632" t="s">
        <v>145</v>
      </c>
      <c r="R1632">
        <v>140</v>
      </c>
      <c r="S1632" t="s">
        <v>138</v>
      </c>
      <c r="T1632" t="s">
        <v>146</v>
      </c>
      <c r="U1632">
        <v>80</v>
      </c>
      <c r="V1632" t="s">
        <v>138</v>
      </c>
      <c r="W1632" t="s">
        <v>147</v>
      </c>
      <c r="X1632">
        <v>101</v>
      </c>
      <c r="Y1632" t="s">
        <v>138</v>
      </c>
      <c r="Z1632" t="s">
        <v>148</v>
      </c>
      <c r="AA1632">
        <v>190</v>
      </c>
      <c r="AB1632" t="s">
        <v>138</v>
      </c>
      <c r="AC1632" t="s">
        <v>149</v>
      </c>
      <c r="AD1632">
        <v>20</v>
      </c>
      <c r="AE1632" t="s">
        <v>138</v>
      </c>
    </row>
    <row r="1633" spans="1:40">
      <c r="A1633" s="26">
        <v>41507.634620034725</v>
      </c>
      <c r="B1633" t="s">
        <v>130</v>
      </c>
      <c r="C1633" t="s">
        <v>258</v>
      </c>
      <c r="D1633" t="s">
        <v>1855</v>
      </c>
    </row>
    <row r="1634" spans="1:40">
      <c r="A1634" s="26">
        <v>41507.634620034725</v>
      </c>
      <c r="B1634" t="s">
        <v>130</v>
      </c>
      <c r="C1634" t="s">
        <v>258</v>
      </c>
      <c r="D1634" t="s">
        <v>1856</v>
      </c>
      <c r="E1634" t="s">
        <v>132</v>
      </c>
      <c r="F1634" t="s">
        <v>133</v>
      </c>
      <c r="G1634" t="s">
        <v>134</v>
      </c>
      <c r="H1634" t="s">
        <v>152</v>
      </c>
      <c r="I1634">
        <v>50</v>
      </c>
      <c r="J1634" t="s">
        <v>138</v>
      </c>
      <c r="K1634" t="s">
        <v>153</v>
      </c>
      <c r="L1634">
        <v>50</v>
      </c>
      <c r="M1634" t="s">
        <v>138</v>
      </c>
      <c r="N1634" t="s">
        <v>154</v>
      </c>
      <c r="O1634">
        <v>50</v>
      </c>
      <c r="P1634" t="s">
        <v>138</v>
      </c>
    </row>
    <row r="1635" spans="1:40">
      <c r="A1635" s="26">
        <v>41507.634620034725</v>
      </c>
      <c r="B1635" t="s">
        <v>130</v>
      </c>
      <c r="C1635" t="s">
        <v>258</v>
      </c>
      <c r="D1635" t="s">
        <v>1857</v>
      </c>
      <c r="E1635" t="s">
        <v>132</v>
      </c>
      <c r="F1635" t="s">
        <v>133</v>
      </c>
      <c r="G1635" t="s">
        <v>134</v>
      </c>
      <c r="H1635" t="s">
        <v>156</v>
      </c>
      <c r="I1635">
        <v>35</v>
      </c>
      <c r="J1635" t="s">
        <v>138</v>
      </c>
      <c r="K1635" t="s">
        <v>157</v>
      </c>
      <c r="L1635">
        <v>5</v>
      </c>
      <c r="M1635" t="s">
        <v>138</v>
      </c>
      <c r="N1635" t="s">
        <v>158</v>
      </c>
      <c r="O1635">
        <v>60</v>
      </c>
      <c r="P1635" t="s">
        <v>138</v>
      </c>
    </row>
    <row r="1636" spans="1:40">
      <c r="A1636" s="26">
        <v>41507.634620034725</v>
      </c>
      <c r="B1636" t="s">
        <v>130</v>
      </c>
      <c r="C1636" t="s">
        <v>258</v>
      </c>
      <c r="D1636" t="s">
        <v>1858</v>
      </c>
      <c r="E1636" t="s">
        <v>132</v>
      </c>
      <c r="F1636" t="s">
        <v>133</v>
      </c>
      <c r="G1636" t="s">
        <v>134</v>
      </c>
      <c r="H1636" t="s">
        <v>160</v>
      </c>
      <c r="I1636">
        <v>1</v>
      </c>
      <c r="J1636" t="s">
        <v>138</v>
      </c>
    </row>
    <row r="1637" spans="1:40">
      <c r="A1637" s="26">
        <v>41507.634620034725</v>
      </c>
      <c r="B1637" t="s">
        <v>130</v>
      </c>
      <c r="C1637" t="s">
        <v>258</v>
      </c>
      <c r="D1637" t="s">
        <v>1859</v>
      </c>
      <c r="E1637" t="s">
        <v>132</v>
      </c>
      <c r="F1637" t="s">
        <v>133</v>
      </c>
      <c r="G1637" t="s">
        <v>134</v>
      </c>
      <c r="H1637" t="s">
        <v>162</v>
      </c>
      <c r="I1637">
        <v>30</v>
      </c>
      <c r="J1637" t="s">
        <v>138</v>
      </c>
      <c r="K1637" t="s">
        <v>163</v>
      </c>
      <c r="L1637">
        <v>30</v>
      </c>
      <c r="M1637" t="s">
        <v>138</v>
      </c>
      <c r="N1637" t="s">
        <v>164</v>
      </c>
      <c r="O1637">
        <v>30</v>
      </c>
      <c r="P1637" t="s">
        <v>138</v>
      </c>
      <c r="Q1637" t="s">
        <v>165</v>
      </c>
      <c r="R1637">
        <v>10</v>
      </c>
      <c r="S1637" t="s">
        <v>138</v>
      </c>
      <c r="T1637" t="s">
        <v>166</v>
      </c>
      <c r="U1637">
        <v>20</v>
      </c>
      <c r="V1637" t="s">
        <v>138</v>
      </c>
      <c r="W1637" t="s">
        <v>167</v>
      </c>
      <c r="X1637">
        <v>20</v>
      </c>
      <c r="Y1637" t="s">
        <v>138</v>
      </c>
      <c r="Z1637" t="s">
        <v>168</v>
      </c>
      <c r="AA1637">
        <v>20</v>
      </c>
      <c r="AB1637" t="s">
        <v>138</v>
      </c>
      <c r="AC1637" t="s">
        <v>169</v>
      </c>
      <c r="AD1637">
        <v>20</v>
      </c>
      <c r="AE1637" t="s">
        <v>138</v>
      </c>
      <c r="AF1637" t="s">
        <v>170</v>
      </c>
      <c r="AG1637">
        <v>115200</v>
      </c>
      <c r="AH1637" t="s">
        <v>138</v>
      </c>
      <c r="AI1637" t="s">
        <v>171</v>
      </c>
      <c r="AJ1637">
        <v>12000</v>
      </c>
      <c r="AK1637" t="s">
        <v>138</v>
      </c>
      <c r="AL1637" t="s">
        <v>172</v>
      </c>
      <c r="AM1637">
        <v>30000</v>
      </c>
      <c r="AN1637" t="s">
        <v>138</v>
      </c>
    </row>
    <row r="1638" spans="1:40">
      <c r="A1638" s="26">
        <v>41507.634620034725</v>
      </c>
      <c r="B1638" t="s">
        <v>130</v>
      </c>
      <c r="C1638" t="s">
        <v>258</v>
      </c>
      <c r="D1638" t="s">
        <v>1860</v>
      </c>
      <c r="E1638" t="s">
        <v>132</v>
      </c>
      <c r="F1638" t="s">
        <v>133</v>
      </c>
      <c r="G1638" t="s">
        <v>134</v>
      </c>
      <c r="H1638" t="s">
        <v>174</v>
      </c>
      <c r="I1638">
        <v>60</v>
      </c>
      <c r="J1638" t="s">
        <v>138</v>
      </c>
      <c r="K1638" t="s">
        <v>175</v>
      </c>
      <c r="L1638">
        <v>40</v>
      </c>
      <c r="M1638" t="s">
        <v>138</v>
      </c>
      <c r="N1638" t="s">
        <v>176</v>
      </c>
      <c r="O1638">
        <v>50</v>
      </c>
      <c r="P1638" t="s">
        <v>138</v>
      </c>
      <c r="Q1638" t="s">
        <v>177</v>
      </c>
      <c r="R1638">
        <v>40</v>
      </c>
      <c r="S1638" t="s">
        <v>138</v>
      </c>
      <c r="T1638" t="s">
        <v>178</v>
      </c>
      <c r="U1638">
        <v>60</v>
      </c>
      <c r="V1638" t="s">
        <v>138</v>
      </c>
      <c r="W1638" t="s">
        <v>179</v>
      </c>
      <c r="X1638">
        <v>50</v>
      </c>
      <c r="Y1638" t="s">
        <v>138</v>
      </c>
      <c r="Z1638" t="s">
        <v>180</v>
      </c>
      <c r="AA1638">
        <v>50</v>
      </c>
      <c r="AB1638" t="s">
        <v>138</v>
      </c>
      <c r="AC1638" t="s">
        <v>181</v>
      </c>
      <c r="AD1638">
        <v>35</v>
      </c>
      <c r="AE1638" t="s">
        <v>138</v>
      </c>
      <c r="AF1638" t="s">
        <v>182</v>
      </c>
      <c r="AG1638">
        <v>8</v>
      </c>
      <c r="AH1638" t="s">
        <v>138</v>
      </c>
      <c r="AI1638" t="s">
        <v>183</v>
      </c>
      <c r="AJ1638">
        <v>90</v>
      </c>
      <c r="AK1638" t="s">
        <v>138</v>
      </c>
      <c r="AL1638" t="s">
        <v>184</v>
      </c>
      <c r="AM1638">
        <v>1</v>
      </c>
      <c r="AN1638" t="s">
        <v>138</v>
      </c>
    </row>
    <row r="1639" spans="1:40">
      <c r="A1639" s="26">
        <v>41507.634620034725</v>
      </c>
      <c r="B1639" t="s">
        <v>130</v>
      </c>
      <c r="C1639" t="s">
        <v>258</v>
      </c>
      <c r="D1639" t="s">
        <v>1861</v>
      </c>
      <c r="E1639" t="s">
        <v>132</v>
      </c>
      <c r="F1639" t="s">
        <v>133</v>
      </c>
      <c r="G1639" t="s">
        <v>134</v>
      </c>
      <c r="H1639" t="s">
        <v>186</v>
      </c>
      <c r="I1639">
        <v>33</v>
      </c>
      <c r="J1639" t="s">
        <v>138</v>
      </c>
      <c r="K1639" t="s">
        <v>187</v>
      </c>
      <c r="L1639">
        <v>33</v>
      </c>
      <c r="M1639" t="s">
        <v>138</v>
      </c>
      <c r="N1639" t="s">
        <v>188</v>
      </c>
      <c r="O1639">
        <v>34</v>
      </c>
      <c r="P1639" t="s">
        <v>138</v>
      </c>
      <c r="Q1639" t="s">
        <v>166</v>
      </c>
      <c r="R1639">
        <v>20</v>
      </c>
      <c r="S1639" t="s">
        <v>138</v>
      </c>
      <c r="T1639" t="s">
        <v>167</v>
      </c>
      <c r="U1639">
        <v>20</v>
      </c>
      <c r="V1639" t="s">
        <v>138</v>
      </c>
      <c r="W1639" t="s">
        <v>168</v>
      </c>
      <c r="X1639">
        <v>20</v>
      </c>
      <c r="Y1639" t="s">
        <v>138</v>
      </c>
      <c r="Z1639" t="s">
        <v>189</v>
      </c>
      <c r="AA1639">
        <v>20</v>
      </c>
      <c r="AB1639" t="s">
        <v>138</v>
      </c>
      <c r="AC1639" t="s">
        <v>190</v>
      </c>
      <c r="AD1639">
        <v>20</v>
      </c>
      <c r="AE1639" t="s">
        <v>138</v>
      </c>
      <c r="AF1639" t="s">
        <v>191</v>
      </c>
      <c r="AG1639">
        <v>20</v>
      </c>
      <c r="AH1639" t="s">
        <v>138</v>
      </c>
      <c r="AI1639" t="s">
        <v>170</v>
      </c>
      <c r="AJ1639">
        <v>115200</v>
      </c>
      <c r="AK1639" t="s">
        <v>138</v>
      </c>
      <c r="AL1639" t="s">
        <v>171</v>
      </c>
      <c r="AM1639">
        <v>12000</v>
      </c>
      <c r="AN1639" t="s">
        <v>138</v>
      </c>
    </row>
    <row r="1640" spans="1:40">
      <c r="A1640" s="26">
        <v>41507.634620034725</v>
      </c>
      <c r="B1640" t="s">
        <v>130</v>
      </c>
      <c r="C1640" t="s">
        <v>258</v>
      </c>
      <c r="D1640" t="s">
        <v>1862</v>
      </c>
      <c r="E1640" t="s">
        <v>132</v>
      </c>
      <c r="F1640" t="s">
        <v>133</v>
      </c>
      <c r="G1640" t="s">
        <v>134</v>
      </c>
      <c r="H1640" t="s">
        <v>142</v>
      </c>
      <c r="I1640">
        <v>49</v>
      </c>
      <c r="J1640" t="s">
        <v>138</v>
      </c>
      <c r="K1640" t="s">
        <v>143</v>
      </c>
      <c r="L1640">
        <v>130</v>
      </c>
      <c r="M1640" t="s">
        <v>138</v>
      </c>
      <c r="N1640" t="s">
        <v>144</v>
      </c>
      <c r="O1640">
        <v>180</v>
      </c>
      <c r="P1640" t="s">
        <v>138</v>
      </c>
      <c r="Q1640" t="s">
        <v>145</v>
      </c>
      <c r="R1640">
        <v>140</v>
      </c>
      <c r="S1640" t="s">
        <v>138</v>
      </c>
      <c r="T1640" t="s">
        <v>146</v>
      </c>
      <c r="U1640">
        <v>80</v>
      </c>
      <c r="V1640" t="s">
        <v>138</v>
      </c>
      <c r="W1640" t="s">
        <v>147</v>
      </c>
      <c r="X1640">
        <v>101</v>
      </c>
      <c r="Y1640" t="s">
        <v>138</v>
      </c>
      <c r="Z1640" t="s">
        <v>148</v>
      </c>
      <c r="AA1640">
        <v>190</v>
      </c>
      <c r="AB1640" t="s">
        <v>138</v>
      </c>
      <c r="AC1640" t="s">
        <v>149</v>
      </c>
      <c r="AD1640">
        <v>20</v>
      </c>
      <c r="AE1640" t="s">
        <v>138</v>
      </c>
    </row>
    <row r="1641" spans="1:40">
      <c r="A1641" s="26">
        <v>41507.634620034725</v>
      </c>
      <c r="B1641" t="s">
        <v>130</v>
      </c>
      <c r="C1641" t="s">
        <v>258</v>
      </c>
      <c r="D1641" t="s">
        <v>1863</v>
      </c>
    </row>
    <row r="1642" spans="1:40">
      <c r="A1642" s="26">
        <v>41507.634620034725</v>
      </c>
      <c r="B1642" t="s">
        <v>130</v>
      </c>
      <c r="C1642" t="s">
        <v>258</v>
      </c>
      <c r="D1642" t="s">
        <v>1864</v>
      </c>
      <c r="E1642" t="s">
        <v>132</v>
      </c>
      <c r="F1642" t="s">
        <v>133</v>
      </c>
      <c r="G1642" t="s">
        <v>134</v>
      </c>
      <c r="H1642" t="s">
        <v>152</v>
      </c>
      <c r="I1642">
        <v>50</v>
      </c>
      <c r="J1642" t="s">
        <v>138</v>
      </c>
      <c r="K1642" t="s">
        <v>153</v>
      </c>
      <c r="L1642">
        <v>50</v>
      </c>
      <c r="M1642" t="s">
        <v>138</v>
      </c>
      <c r="N1642" t="s">
        <v>154</v>
      </c>
      <c r="O1642">
        <v>50</v>
      </c>
      <c r="P1642" t="s">
        <v>138</v>
      </c>
    </row>
    <row r="1643" spans="1:40">
      <c r="A1643" s="26">
        <v>41507.634620034725</v>
      </c>
      <c r="B1643" t="s">
        <v>130</v>
      </c>
      <c r="C1643" t="s">
        <v>258</v>
      </c>
      <c r="D1643" t="s">
        <v>1865</v>
      </c>
      <c r="E1643" t="s">
        <v>132</v>
      </c>
      <c r="F1643" t="s">
        <v>133</v>
      </c>
      <c r="G1643" t="s">
        <v>134</v>
      </c>
      <c r="H1643" t="s">
        <v>156</v>
      </c>
      <c r="I1643">
        <v>35</v>
      </c>
      <c r="J1643" t="s">
        <v>138</v>
      </c>
      <c r="K1643" t="s">
        <v>157</v>
      </c>
      <c r="L1643">
        <v>5</v>
      </c>
      <c r="M1643" t="s">
        <v>138</v>
      </c>
      <c r="N1643" t="s">
        <v>158</v>
      </c>
      <c r="O1643">
        <v>60</v>
      </c>
      <c r="P1643" t="s">
        <v>138</v>
      </c>
    </row>
    <row r="1644" spans="1:40">
      <c r="A1644" s="26">
        <v>41507.634620034725</v>
      </c>
      <c r="B1644" t="s">
        <v>130</v>
      </c>
      <c r="C1644" t="s">
        <v>258</v>
      </c>
      <c r="D1644" t="s">
        <v>1866</v>
      </c>
      <c r="E1644" t="s">
        <v>132</v>
      </c>
      <c r="F1644" t="s">
        <v>133</v>
      </c>
      <c r="G1644" t="s">
        <v>134</v>
      </c>
      <c r="H1644" t="s">
        <v>160</v>
      </c>
      <c r="I1644">
        <v>1</v>
      </c>
      <c r="J1644" t="s">
        <v>138</v>
      </c>
    </row>
    <row r="1645" spans="1:40">
      <c r="A1645" s="26">
        <v>41507.634620034725</v>
      </c>
      <c r="B1645" t="s">
        <v>130</v>
      </c>
      <c r="C1645" t="s">
        <v>258</v>
      </c>
      <c r="D1645" t="s">
        <v>1867</v>
      </c>
      <c r="E1645" t="s">
        <v>132</v>
      </c>
      <c r="F1645" t="s">
        <v>133</v>
      </c>
      <c r="G1645" t="s">
        <v>134</v>
      </c>
      <c r="H1645" t="s">
        <v>162</v>
      </c>
      <c r="I1645">
        <v>30</v>
      </c>
      <c r="J1645" t="s">
        <v>138</v>
      </c>
      <c r="K1645" t="s">
        <v>163</v>
      </c>
      <c r="L1645">
        <v>30</v>
      </c>
      <c r="M1645" t="s">
        <v>138</v>
      </c>
      <c r="N1645" t="s">
        <v>164</v>
      </c>
      <c r="O1645">
        <v>30</v>
      </c>
      <c r="P1645" t="s">
        <v>138</v>
      </c>
      <c r="Q1645" t="s">
        <v>165</v>
      </c>
      <c r="R1645">
        <v>10</v>
      </c>
      <c r="S1645" t="s">
        <v>138</v>
      </c>
      <c r="T1645" t="s">
        <v>166</v>
      </c>
      <c r="U1645">
        <v>20</v>
      </c>
      <c r="V1645" t="s">
        <v>138</v>
      </c>
      <c r="W1645" t="s">
        <v>167</v>
      </c>
      <c r="X1645">
        <v>20</v>
      </c>
      <c r="Y1645" t="s">
        <v>138</v>
      </c>
      <c r="Z1645" t="s">
        <v>168</v>
      </c>
      <c r="AA1645">
        <v>20</v>
      </c>
      <c r="AB1645" t="s">
        <v>138</v>
      </c>
      <c r="AC1645" t="s">
        <v>169</v>
      </c>
      <c r="AD1645">
        <v>20</v>
      </c>
      <c r="AE1645" t="s">
        <v>138</v>
      </c>
      <c r="AF1645" t="s">
        <v>170</v>
      </c>
      <c r="AG1645">
        <v>115200</v>
      </c>
      <c r="AH1645" t="s">
        <v>138</v>
      </c>
      <c r="AI1645" t="s">
        <v>171</v>
      </c>
      <c r="AJ1645">
        <v>12000</v>
      </c>
      <c r="AK1645" t="s">
        <v>138</v>
      </c>
      <c r="AL1645" t="s">
        <v>172</v>
      </c>
      <c r="AM1645">
        <v>30000</v>
      </c>
      <c r="AN1645" t="s">
        <v>138</v>
      </c>
    </row>
    <row r="1646" spans="1:40">
      <c r="A1646" s="26">
        <v>41507.634620046294</v>
      </c>
      <c r="B1646" t="s">
        <v>130</v>
      </c>
      <c r="C1646" t="s">
        <v>127</v>
      </c>
      <c r="D1646" t="s">
        <v>1868</v>
      </c>
      <c r="E1646" t="s">
        <v>132</v>
      </c>
      <c r="F1646" t="s">
        <v>133</v>
      </c>
      <c r="G1646" t="s">
        <v>134</v>
      </c>
      <c r="H1646" t="s">
        <v>142</v>
      </c>
      <c r="I1646">
        <v>49</v>
      </c>
      <c r="J1646" t="s">
        <v>138</v>
      </c>
      <c r="K1646" t="s">
        <v>143</v>
      </c>
      <c r="L1646">
        <v>130</v>
      </c>
      <c r="M1646" t="s">
        <v>138</v>
      </c>
      <c r="N1646" t="s">
        <v>144</v>
      </c>
      <c r="O1646">
        <v>180</v>
      </c>
      <c r="P1646" t="s">
        <v>138</v>
      </c>
      <c r="Q1646" t="s">
        <v>145</v>
      </c>
      <c r="R1646">
        <v>140</v>
      </c>
      <c r="S1646" t="s">
        <v>138</v>
      </c>
      <c r="T1646" t="s">
        <v>146</v>
      </c>
      <c r="U1646">
        <v>80</v>
      </c>
      <c r="V1646" t="s">
        <v>138</v>
      </c>
      <c r="W1646" t="s">
        <v>147</v>
      </c>
      <c r="X1646">
        <v>101</v>
      </c>
      <c r="Y1646" t="s">
        <v>138</v>
      </c>
      <c r="Z1646" t="s">
        <v>148</v>
      </c>
      <c r="AA1646">
        <v>190</v>
      </c>
      <c r="AB1646" t="s">
        <v>138</v>
      </c>
      <c r="AC1646" t="s">
        <v>149</v>
      </c>
      <c r="AD1646">
        <v>20</v>
      </c>
      <c r="AE1646" t="s">
        <v>138</v>
      </c>
    </row>
    <row r="1647" spans="1:40">
      <c r="A1647" s="26">
        <v>41507.634620046294</v>
      </c>
      <c r="B1647" t="s">
        <v>130</v>
      </c>
      <c r="C1647" t="s">
        <v>127</v>
      </c>
      <c r="D1647" t="s">
        <v>1869</v>
      </c>
    </row>
    <row r="1648" spans="1:40">
      <c r="A1648" s="26">
        <v>41507.634620046294</v>
      </c>
      <c r="B1648" t="s">
        <v>130</v>
      </c>
      <c r="C1648" t="s">
        <v>127</v>
      </c>
      <c r="D1648" t="s">
        <v>1870</v>
      </c>
      <c r="E1648" t="s">
        <v>132</v>
      </c>
      <c r="F1648" t="s">
        <v>133</v>
      </c>
      <c r="G1648" t="s">
        <v>134</v>
      </c>
      <c r="H1648" t="s">
        <v>152</v>
      </c>
      <c r="I1648">
        <v>50</v>
      </c>
      <c r="J1648" t="s">
        <v>138</v>
      </c>
      <c r="K1648" t="s">
        <v>153</v>
      </c>
      <c r="L1648">
        <v>50</v>
      </c>
      <c r="M1648" t="s">
        <v>138</v>
      </c>
      <c r="N1648" t="s">
        <v>154</v>
      </c>
      <c r="O1648">
        <v>50</v>
      </c>
      <c r="P1648" t="s">
        <v>138</v>
      </c>
    </row>
    <row r="1649" spans="1:40">
      <c r="A1649" s="26">
        <v>41507.634620046294</v>
      </c>
      <c r="B1649" t="s">
        <v>130</v>
      </c>
      <c r="C1649" t="s">
        <v>127</v>
      </c>
      <c r="D1649" t="s">
        <v>1871</v>
      </c>
      <c r="E1649" t="s">
        <v>132</v>
      </c>
      <c r="F1649" t="s">
        <v>133</v>
      </c>
      <c r="G1649" t="s">
        <v>134</v>
      </c>
      <c r="H1649" t="s">
        <v>156</v>
      </c>
      <c r="I1649">
        <v>35</v>
      </c>
      <c r="J1649" t="s">
        <v>138</v>
      </c>
      <c r="K1649" t="s">
        <v>157</v>
      </c>
      <c r="L1649">
        <v>5</v>
      </c>
      <c r="M1649" t="s">
        <v>138</v>
      </c>
      <c r="N1649" t="s">
        <v>158</v>
      </c>
      <c r="O1649">
        <v>60</v>
      </c>
      <c r="P1649" t="s">
        <v>138</v>
      </c>
    </row>
    <row r="1650" spans="1:40">
      <c r="A1650" s="26">
        <v>41507.634620046294</v>
      </c>
      <c r="B1650" t="s">
        <v>130</v>
      </c>
      <c r="C1650" t="s">
        <v>127</v>
      </c>
      <c r="D1650" t="s">
        <v>1872</v>
      </c>
      <c r="E1650" t="s">
        <v>132</v>
      </c>
      <c r="F1650" t="s">
        <v>133</v>
      </c>
      <c r="G1650" t="s">
        <v>134</v>
      </c>
      <c r="H1650" t="s">
        <v>160</v>
      </c>
      <c r="I1650">
        <v>1</v>
      </c>
      <c r="J1650" t="s">
        <v>138</v>
      </c>
    </row>
    <row r="1651" spans="1:40">
      <c r="A1651" s="26">
        <v>41507.634620046294</v>
      </c>
      <c r="B1651" t="s">
        <v>130</v>
      </c>
      <c r="C1651" t="s">
        <v>127</v>
      </c>
      <c r="D1651" t="s">
        <v>1873</v>
      </c>
      <c r="E1651" t="s">
        <v>132</v>
      </c>
      <c r="F1651" t="s">
        <v>133</v>
      </c>
      <c r="G1651" t="s">
        <v>134</v>
      </c>
      <c r="H1651" t="s">
        <v>162</v>
      </c>
      <c r="I1651">
        <v>30</v>
      </c>
      <c r="J1651" t="s">
        <v>138</v>
      </c>
      <c r="K1651" t="s">
        <v>163</v>
      </c>
      <c r="L1651">
        <v>30</v>
      </c>
      <c r="M1651" t="s">
        <v>138</v>
      </c>
      <c r="N1651" t="s">
        <v>164</v>
      </c>
      <c r="O1651">
        <v>30</v>
      </c>
      <c r="P1651" t="s">
        <v>138</v>
      </c>
      <c r="Q1651" t="s">
        <v>165</v>
      </c>
      <c r="R1651">
        <v>10</v>
      </c>
      <c r="S1651" t="s">
        <v>138</v>
      </c>
      <c r="T1651" t="s">
        <v>166</v>
      </c>
      <c r="U1651">
        <v>20</v>
      </c>
      <c r="V1651" t="s">
        <v>138</v>
      </c>
      <c r="W1651" t="s">
        <v>167</v>
      </c>
      <c r="X1651">
        <v>20</v>
      </c>
      <c r="Y1651" t="s">
        <v>138</v>
      </c>
      <c r="Z1651" t="s">
        <v>168</v>
      </c>
      <c r="AA1651">
        <v>20</v>
      </c>
      <c r="AB1651" t="s">
        <v>138</v>
      </c>
      <c r="AC1651" t="s">
        <v>169</v>
      </c>
      <c r="AD1651">
        <v>20</v>
      </c>
      <c r="AE1651" t="s">
        <v>138</v>
      </c>
      <c r="AF1651" t="s">
        <v>170</v>
      </c>
      <c r="AG1651">
        <v>115200</v>
      </c>
      <c r="AH1651" t="s">
        <v>138</v>
      </c>
      <c r="AI1651" t="s">
        <v>171</v>
      </c>
      <c r="AJ1651">
        <v>12000</v>
      </c>
      <c r="AK1651" t="s">
        <v>138</v>
      </c>
      <c r="AL1651" t="s">
        <v>172</v>
      </c>
      <c r="AM1651">
        <v>30000</v>
      </c>
      <c r="AN1651" t="s">
        <v>138</v>
      </c>
    </row>
    <row r="1652" spans="1:40">
      <c r="A1652" s="26">
        <v>41507.634620046294</v>
      </c>
      <c r="B1652" t="s">
        <v>130</v>
      </c>
      <c r="C1652" t="s">
        <v>127</v>
      </c>
      <c r="D1652" t="s">
        <v>1874</v>
      </c>
      <c r="E1652" t="s">
        <v>132</v>
      </c>
      <c r="F1652" t="s">
        <v>133</v>
      </c>
      <c r="G1652" t="s">
        <v>134</v>
      </c>
      <c r="H1652" t="s">
        <v>174</v>
      </c>
      <c r="I1652">
        <v>60</v>
      </c>
      <c r="J1652" t="s">
        <v>138</v>
      </c>
      <c r="K1652" t="s">
        <v>175</v>
      </c>
      <c r="L1652">
        <v>40</v>
      </c>
      <c r="M1652" t="s">
        <v>138</v>
      </c>
      <c r="N1652" t="s">
        <v>176</v>
      </c>
      <c r="O1652">
        <v>50</v>
      </c>
      <c r="P1652" t="s">
        <v>138</v>
      </c>
      <c r="Q1652" t="s">
        <v>177</v>
      </c>
      <c r="R1652">
        <v>40</v>
      </c>
      <c r="S1652" t="s">
        <v>138</v>
      </c>
      <c r="T1652" t="s">
        <v>178</v>
      </c>
      <c r="U1652">
        <v>60</v>
      </c>
      <c r="V1652" t="s">
        <v>138</v>
      </c>
      <c r="W1652" t="s">
        <v>179</v>
      </c>
      <c r="X1652">
        <v>50</v>
      </c>
      <c r="Y1652" t="s">
        <v>138</v>
      </c>
      <c r="Z1652" t="s">
        <v>180</v>
      </c>
      <c r="AA1652">
        <v>50</v>
      </c>
      <c r="AB1652" t="s">
        <v>138</v>
      </c>
      <c r="AC1652" t="s">
        <v>181</v>
      </c>
      <c r="AD1652">
        <v>35</v>
      </c>
      <c r="AE1652" t="s">
        <v>138</v>
      </c>
      <c r="AF1652" t="s">
        <v>182</v>
      </c>
      <c r="AG1652">
        <v>8</v>
      </c>
      <c r="AH1652" t="s">
        <v>138</v>
      </c>
      <c r="AI1652" t="s">
        <v>183</v>
      </c>
      <c r="AJ1652">
        <v>90</v>
      </c>
      <c r="AK1652" t="s">
        <v>138</v>
      </c>
      <c r="AL1652" t="s">
        <v>184</v>
      </c>
      <c r="AM1652">
        <v>1</v>
      </c>
      <c r="AN1652" t="s">
        <v>138</v>
      </c>
    </row>
    <row r="1653" spans="1:40">
      <c r="A1653" s="26">
        <v>41507.634620046294</v>
      </c>
      <c r="B1653" t="s">
        <v>130</v>
      </c>
      <c r="C1653" t="s">
        <v>127</v>
      </c>
      <c r="D1653" t="s">
        <v>1875</v>
      </c>
      <c r="E1653" t="s">
        <v>132</v>
      </c>
      <c r="F1653" t="s">
        <v>133</v>
      </c>
      <c r="G1653" t="s">
        <v>134</v>
      </c>
      <c r="H1653" t="s">
        <v>186</v>
      </c>
      <c r="I1653">
        <v>33</v>
      </c>
      <c r="J1653" t="s">
        <v>138</v>
      </c>
      <c r="K1653" t="s">
        <v>187</v>
      </c>
      <c r="L1653">
        <v>33</v>
      </c>
      <c r="M1653" t="s">
        <v>138</v>
      </c>
      <c r="N1653" t="s">
        <v>188</v>
      </c>
      <c r="O1653">
        <v>34</v>
      </c>
      <c r="P1653" t="s">
        <v>138</v>
      </c>
      <c r="Q1653" t="s">
        <v>166</v>
      </c>
      <c r="R1653">
        <v>20</v>
      </c>
      <c r="S1653" t="s">
        <v>138</v>
      </c>
      <c r="T1653" t="s">
        <v>167</v>
      </c>
      <c r="U1653">
        <v>20</v>
      </c>
      <c r="V1653" t="s">
        <v>138</v>
      </c>
      <c r="W1653" t="s">
        <v>168</v>
      </c>
      <c r="X1653">
        <v>20</v>
      </c>
      <c r="Y1653" t="s">
        <v>138</v>
      </c>
      <c r="Z1653" t="s">
        <v>189</v>
      </c>
      <c r="AA1653">
        <v>20</v>
      </c>
      <c r="AB1653" t="s">
        <v>138</v>
      </c>
      <c r="AC1653" t="s">
        <v>190</v>
      </c>
      <c r="AD1653">
        <v>20</v>
      </c>
      <c r="AE1653" t="s">
        <v>138</v>
      </c>
      <c r="AF1653" t="s">
        <v>191</v>
      </c>
      <c r="AG1653">
        <v>20</v>
      </c>
      <c r="AH1653" t="s">
        <v>138</v>
      </c>
      <c r="AI1653" t="s">
        <v>170</v>
      </c>
      <c r="AJ1653">
        <v>115200</v>
      </c>
      <c r="AK1653" t="s">
        <v>138</v>
      </c>
      <c r="AL1653" t="s">
        <v>171</v>
      </c>
      <c r="AM1653">
        <v>12000</v>
      </c>
      <c r="AN1653" t="s">
        <v>138</v>
      </c>
    </row>
    <row r="1654" spans="1:40">
      <c r="A1654" s="26">
        <v>41507.634620046294</v>
      </c>
      <c r="B1654" t="s">
        <v>130</v>
      </c>
      <c r="C1654" t="s">
        <v>127</v>
      </c>
      <c r="D1654" t="s">
        <v>1876</v>
      </c>
      <c r="E1654" t="s">
        <v>132</v>
      </c>
      <c r="F1654" t="s">
        <v>133</v>
      </c>
      <c r="G1654" t="s">
        <v>134</v>
      </c>
      <c r="H1654" t="s">
        <v>142</v>
      </c>
      <c r="I1654">
        <v>49</v>
      </c>
      <c r="J1654" t="s">
        <v>138</v>
      </c>
      <c r="K1654" t="s">
        <v>143</v>
      </c>
      <c r="L1654">
        <v>130</v>
      </c>
      <c r="M1654" t="s">
        <v>138</v>
      </c>
      <c r="N1654" t="s">
        <v>144</v>
      </c>
      <c r="O1654">
        <v>180</v>
      </c>
      <c r="P1654" t="s">
        <v>138</v>
      </c>
      <c r="Q1654" t="s">
        <v>145</v>
      </c>
      <c r="R1654">
        <v>140</v>
      </c>
      <c r="S1654" t="s">
        <v>138</v>
      </c>
      <c r="T1654" t="s">
        <v>146</v>
      </c>
      <c r="U1654">
        <v>80</v>
      </c>
      <c r="V1654" t="s">
        <v>138</v>
      </c>
      <c r="W1654" t="s">
        <v>147</v>
      </c>
      <c r="X1654">
        <v>101</v>
      </c>
      <c r="Y1654" t="s">
        <v>138</v>
      </c>
      <c r="Z1654" t="s">
        <v>148</v>
      </c>
      <c r="AA1654">
        <v>190</v>
      </c>
      <c r="AB1654" t="s">
        <v>138</v>
      </c>
      <c r="AC1654" t="s">
        <v>149</v>
      </c>
      <c r="AD1654">
        <v>20</v>
      </c>
      <c r="AE1654" t="s">
        <v>138</v>
      </c>
    </row>
    <row r="1655" spans="1:40">
      <c r="A1655" s="26">
        <v>41507.634620046294</v>
      </c>
      <c r="B1655" t="s">
        <v>130</v>
      </c>
      <c r="C1655" t="s">
        <v>127</v>
      </c>
      <c r="D1655" t="s">
        <v>1877</v>
      </c>
    </row>
    <row r="1656" spans="1:40">
      <c r="A1656" s="26">
        <v>41507.634620046294</v>
      </c>
      <c r="B1656" t="s">
        <v>130</v>
      </c>
      <c r="C1656" t="s">
        <v>127</v>
      </c>
      <c r="D1656" t="s">
        <v>1878</v>
      </c>
      <c r="E1656" t="s">
        <v>132</v>
      </c>
      <c r="F1656" t="s">
        <v>133</v>
      </c>
      <c r="G1656" t="s">
        <v>134</v>
      </c>
      <c r="H1656" t="s">
        <v>152</v>
      </c>
      <c r="I1656">
        <v>50</v>
      </c>
      <c r="J1656" t="s">
        <v>138</v>
      </c>
      <c r="K1656" t="s">
        <v>153</v>
      </c>
      <c r="L1656">
        <v>50</v>
      </c>
      <c r="M1656" t="s">
        <v>138</v>
      </c>
      <c r="N1656" t="s">
        <v>154</v>
      </c>
      <c r="O1656">
        <v>50</v>
      </c>
      <c r="P1656" t="s">
        <v>138</v>
      </c>
    </row>
    <row r="1657" spans="1:40">
      <c r="A1657" s="26">
        <v>41507.634620046294</v>
      </c>
      <c r="B1657" t="s">
        <v>130</v>
      </c>
      <c r="C1657" t="s">
        <v>127</v>
      </c>
      <c r="D1657" t="s">
        <v>1879</v>
      </c>
      <c r="E1657" t="s">
        <v>132</v>
      </c>
      <c r="F1657" t="s">
        <v>133</v>
      </c>
      <c r="G1657" t="s">
        <v>134</v>
      </c>
      <c r="H1657" t="s">
        <v>156</v>
      </c>
      <c r="I1657">
        <v>35</v>
      </c>
      <c r="J1657" t="s">
        <v>138</v>
      </c>
      <c r="K1657" t="s">
        <v>157</v>
      </c>
      <c r="L1657">
        <v>5</v>
      </c>
      <c r="M1657" t="s">
        <v>138</v>
      </c>
      <c r="N1657" t="s">
        <v>158</v>
      </c>
      <c r="O1657">
        <v>60</v>
      </c>
      <c r="P1657" t="s">
        <v>138</v>
      </c>
    </row>
    <row r="1658" spans="1:40">
      <c r="A1658" s="26">
        <v>41507.634620046294</v>
      </c>
      <c r="B1658" t="s">
        <v>130</v>
      </c>
      <c r="C1658" t="s">
        <v>127</v>
      </c>
      <c r="D1658" t="s">
        <v>1880</v>
      </c>
      <c r="E1658" t="s">
        <v>132</v>
      </c>
      <c r="F1658" t="s">
        <v>133</v>
      </c>
      <c r="G1658" t="s">
        <v>134</v>
      </c>
      <c r="H1658" t="s">
        <v>160</v>
      </c>
      <c r="I1658">
        <v>1</v>
      </c>
      <c r="J1658" t="s">
        <v>138</v>
      </c>
    </row>
    <row r="1659" spans="1:40">
      <c r="A1659" s="26">
        <v>41507.634620046294</v>
      </c>
      <c r="B1659" t="s">
        <v>130</v>
      </c>
      <c r="C1659" t="s">
        <v>127</v>
      </c>
      <c r="D1659" t="s">
        <v>1881</v>
      </c>
      <c r="E1659" t="s">
        <v>132</v>
      </c>
      <c r="F1659" t="s">
        <v>133</v>
      </c>
      <c r="G1659" t="s">
        <v>134</v>
      </c>
      <c r="H1659" t="s">
        <v>162</v>
      </c>
      <c r="I1659">
        <v>30</v>
      </c>
      <c r="J1659" t="s">
        <v>138</v>
      </c>
      <c r="K1659" t="s">
        <v>163</v>
      </c>
      <c r="L1659">
        <v>30</v>
      </c>
      <c r="M1659" t="s">
        <v>138</v>
      </c>
      <c r="N1659" t="s">
        <v>164</v>
      </c>
      <c r="O1659">
        <v>30</v>
      </c>
      <c r="P1659" t="s">
        <v>138</v>
      </c>
      <c r="Q1659" t="s">
        <v>165</v>
      </c>
      <c r="R1659">
        <v>10</v>
      </c>
      <c r="S1659" t="s">
        <v>138</v>
      </c>
      <c r="T1659" t="s">
        <v>166</v>
      </c>
      <c r="U1659">
        <v>20</v>
      </c>
      <c r="V1659" t="s">
        <v>138</v>
      </c>
      <c r="W1659" t="s">
        <v>167</v>
      </c>
      <c r="X1659">
        <v>20</v>
      </c>
      <c r="Y1659" t="s">
        <v>138</v>
      </c>
      <c r="Z1659" t="s">
        <v>168</v>
      </c>
      <c r="AA1659">
        <v>20</v>
      </c>
      <c r="AB1659" t="s">
        <v>138</v>
      </c>
      <c r="AC1659" t="s">
        <v>169</v>
      </c>
      <c r="AD1659">
        <v>20</v>
      </c>
      <c r="AE1659" t="s">
        <v>138</v>
      </c>
      <c r="AF1659" t="s">
        <v>170</v>
      </c>
      <c r="AG1659">
        <v>115200</v>
      </c>
      <c r="AH1659" t="s">
        <v>138</v>
      </c>
      <c r="AI1659" t="s">
        <v>171</v>
      </c>
      <c r="AJ1659">
        <v>12000</v>
      </c>
      <c r="AK1659" t="s">
        <v>138</v>
      </c>
      <c r="AL1659" t="s">
        <v>172</v>
      </c>
      <c r="AM1659">
        <v>30000</v>
      </c>
      <c r="AN1659" t="s">
        <v>138</v>
      </c>
    </row>
    <row r="1660" spans="1:40">
      <c r="A1660" s="26">
        <v>41507.634620046294</v>
      </c>
      <c r="B1660" t="s">
        <v>130</v>
      </c>
      <c r="C1660" t="s">
        <v>127</v>
      </c>
      <c r="D1660" t="s">
        <v>1882</v>
      </c>
      <c r="E1660" t="s">
        <v>132</v>
      </c>
      <c r="F1660" t="s">
        <v>133</v>
      </c>
      <c r="G1660" t="s">
        <v>134</v>
      </c>
      <c r="H1660" t="s">
        <v>174</v>
      </c>
      <c r="I1660">
        <v>60</v>
      </c>
      <c r="J1660" t="s">
        <v>138</v>
      </c>
      <c r="K1660" t="s">
        <v>175</v>
      </c>
      <c r="L1660">
        <v>40</v>
      </c>
      <c r="M1660" t="s">
        <v>138</v>
      </c>
      <c r="N1660" t="s">
        <v>176</v>
      </c>
      <c r="O1660">
        <v>50</v>
      </c>
      <c r="P1660" t="s">
        <v>138</v>
      </c>
      <c r="Q1660" t="s">
        <v>177</v>
      </c>
      <c r="R1660">
        <v>40</v>
      </c>
      <c r="S1660" t="s">
        <v>138</v>
      </c>
      <c r="T1660" t="s">
        <v>178</v>
      </c>
      <c r="U1660">
        <v>60</v>
      </c>
      <c r="V1660" t="s">
        <v>138</v>
      </c>
      <c r="W1660" t="s">
        <v>179</v>
      </c>
      <c r="X1660">
        <v>50</v>
      </c>
      <c r="Y1660" t="s">
        <v>138</v>
      </c>
      <c r="Z1660" t="s">
        <v>180</v>
      </c>
      <c r="AA1660">
        <v>50</v>
      </c>
      <c r="AB1660" t="s">
        <v>138</v>
      </c>
      <c r="AC1660" t="s">
        <v>181</v>
      </c>
      <c r="AD1660">
        <v>35</v>
      </c>
      <c r="AE1660" t="s">
        <v>138</v>
      </c>
      <c r="AF1660" t="s">
        <v>182</v>
      </c>
      <c r="AG1660">
        <v>8</v>
      </c>
      <c r="AH1660" t="s">
        <v>138</v>
      </c>
      <c r="AI1660" t="s">
        <v>183</v>
      </c>
      <c r="AJ1660">
        <v>90</v>
      </c>
      <c r="AK1660" t="s">
        <v>138</v>
      </c>
      <c r="AL1660" t="s">
        <v>184</v>
      </c>
      <c r="AM1660">
        <v>1</v>
      </c>
      <c r="AN1660" t="s">
        <v>138</v>
      </c>
    </row>
    <row r="1661" spans="1:40">
      <c r="A1661" s="26">
        <v>41507.634620046294</v>
      </c>
      <c r="B1661" t="s">
        <v>130</v>
      </c>
      <c r="C1661" t="s">
        <v>127</v>
      </c>
      <c r="D1661" t="s">
        <v>1883</v>
      </c>
      <c r="E1661" t="s">
        <v>132</v>
      </c>
      <c r="F1661" t="s">
        <v>133</v>
      </c>
      <c r="G1661" t="s">
        <v>134</v>
      </c>
      <c r="H1661" t="s">
        <v>186</v>
      </c>
      <c r="I1661">
        <v>33</v>
      </c>
      <c r="J1661" t="s">
        <v>138</v>
      </c>
      <c r="K1661" t="s">
        <v>187</v>
      </c>
      <c r="L1661">
        <v>33</v>
      </c>
      <c r="M1661" t="s">
        <v>138</v>
      </c>
      <c r="N1661" t="s">
        <v>188</v>
      </c>
      <c r="O1661">
        <v>34</v>
      </c>
      <c r="P1661" t="s">
        <v>138</v>
      </c>
      <c r="Q1661" t="s">
        <v>166</v>
      </c>
      <c r="R1661">
        <v>20</v>
      </c>
      <c r="S1661" t="s">
        <v>138</v>
      </c>
      <c r="T1661" t="s">
        <v>167</v>
      </c>
      <c r="U1661">
        <v>20</v>
      </c>
      <c r="V1661" t="s">
        <v>138</v>
      </c>
      <c r="W1661" t="s">
        <v>168</v>
      </c>
      <c r="X1661">
        <v>20</v>
      </c>
      <c r="Y1661" t="s">
        <v>138</v>
      </c>
      <c r="Z1661" t="s">
        <v>189</v>
      </c>
      <c r="AA1661">
        <v>20</v>
      </c>
      <c r="AB1661" t="s">
        <v>138</v>
      </c>
      <c r="AC1661" t="s">
        <v>190</v>
      </c>
      <c r="AD1661">
        <v>20</v>
      </c>
      <c r="AE1661" t="s">
        <v>138</v>
      </c>
      <c r="AF1661" t="s">
        <v>191</v>
      </c>
      <c r="AG1661">
        <v>20</v>
      </c>
      <c r="AH1661" t="s">
        <v>138</v>
      </c>
      <c r="AI1661" t="s">
        <v>170</v>
      </c>
      <c r="AJ1661">
        <v>115200</v>
      </c>
      <c r="AK1661" t="s">
        <v>138</v>
      </c>
      <c r="AL1661" t="s">
        <v>171</v>
      </c>
      <c r="AM1661">
        <v>12000</v>
      </c>
      <c r="AN1661" t="s">
        <v>138</v>
      </c>
    </row>
    <row r="1662" spans="1:40">
      <c r="A1662" s="26">
        <v>41507.634620046294</v>
      </c>
      <c r="B1662" t="s">
        <v>130</v>
      </c>
      <c r="C1662" t="s">
        <v>237</v>
      </c>
      <c r="D1662" t="s">
        <v>1884</v>
      </c>
      <c r="E1662" t="s">
        <v>132</v>
      </c>
      <c r="F1662" t="s">
        <v>133</v>
      </c>
      <c r="G1662" t="s">
        <v>134</v>
      </c>
      <c r="H1662" t="s">
        <v>162</v>
      </c>
      <c r="I1662">
        <v>30</v>
      </c>
      <c r="J1662" t="s">
        <v>138</v>
      </c>
      <c r="K1662" t="s">
        <v>163</v>
      </c>
      <c r="L1662">
        <v>30</v>
      </c>
      <c r="M1662" t="s">
        <v>138</v>
      </c>
      <c r="N1662" t="s">
        <v>164</v>
      </c>
      <c r="O1662">
        <v>30</v>
      </c>
      <c r="P1662" t="s">
        <v>138</v>
      </c>
      <c r="Q1662" t="s">
        <v>165</v>
      </c>
      <c r="R1662">
        <v>10</v>
      </c>
      <c r="S1662" t="s">
        <v>138</v>
      </c>
      <c r="T1662" t="s">
        <v>166</v>
      </c>
      <c r="U1662">
        <v>20</v>
      </c>
      <c r="V1662" t="s">
        <v>138</v>
      </c>
      <c r="W1662" t="s">
        <v>167</v>
      </c>
      <c r="X1662">
        <v>20</v>
      </c>
      <c r="Y1662" t="s">
        <v>138</v>
      </c>
      <c r="Z1662" t="s">
        <v>168</v>
      </c>
      <c r="AA1662">
        <v>20</v>
      </c>
      <c r="AB1662" t="s">
        <v>138</v>
      </c>
      <c r="AC1662" t="s">
        <v>169</v>
      </c>
      <c r="AD1662">
        <v>20</v>
      </c>
      <c r="AE1662" t="s">
        <v>138</v>
      </c>
      <c r="AF1662" t="s">
        <v>170</v>
      </c>
      <c r="AG1662">
        <v>115200</v>
      </c>
      <c r="AH1662" t="s">
        <v>138</v>
      </c>
      <c r="AI1662" t="s">
        <v>171</v>
      </c>
      <c r="AJ1662">
        <v>12000</v>
      </c>
      <c r="AK1662" t="s">
        <v>138</v>
      </c>
      <c r="AL1662" t="s">
        <v>172</v>
      </c>
      <c r="AM1662">
        <v>30000</v>
      </c>
      <c r="AN1662" t="s">
        <v>138</v>
      </c>
    </row>
    <row r="1663" spans="1:40">
      <c r="A1663" s="26">
        <v>41507.634620046294</v>
      </c>
      <c r="B1663" t="s">
        <v>130</v>
      </c>
      <c r="C1663" t="s">
        <v>237</v>
      </c>
      <c r="D1663" t="s">
        <v>1885</v>
      </c>
      <c r="E1663" t="s">
        <v>132</v>
      </c>
      <c r="F1663" t="s">
        <v>133</v>
      </c>
      <c r="G1663" t="s">
        <v>134</v>
      </c>
      <c r="H1663" t="s">
        <v>174</v>
      </c>
      <c r="I1663">
        <v>60</v>
      </c>
      <c r="J1663" t="s">
        <v>138</v>
      </c>
      <c r="K1663" t="s">
        <v>175</v>
      </c>
      <c r="L1663">
        <v>40</v>
      </c>
      <c r="M1663" t="s">
        <v>138</v>
      </c>
      <c r="N1663" t="s">
        <v>176</v>
      </c>
      <c r="O1663">
        <v>50</v>
      </c>
      <c r="P1663" t="s">
        <v>138</v>
      </c>
      <c r="Q1663" t="s">
        <v>177</v>
      </c>
      <c r="R1663">
        <v>40</v>
      </c>
      <c r="S1663" t="s">
        <v>138</v>
      </c>
      <c r="T1663" t="s">
        <v>178</v>
      </c>
      <c r="U1663">
        <v>60</v>
      </c>
      <c r="V1663" t="s">
        <v>138</v>
      </c>
      <c r="W1663" t="s">
        <v>179</v>
      </c>
      <c r="X1663">
        <v>50</v>
      </c>
      <c r="Y1663" t="s">
        <v>138</v>
      </c>
      <c r="Z1663" t="s">
        <v>180</v>
      </c>
      <c r="AA1663">
        <v>50</v>
      </c>
      <c r="AB1663" t="s">
        <v>138</v>
      </c>
      <c r="AC1663" t="s">
        <v>181</v>
      </c>
      <c r="AD1663">
        <v>35</v>
      </c>
      <c r="AE1663" t="s">
        <v>138</v>
      </c>
      <c r="AF1663" t="s">
        <v>182</v>
      </c>
      <c r="AG1663">
        <v>8</v>
      </c>
      <c r="AH1663" t="s">
        <v>138</v>
      </c>
      <c r="AI1663" t="s">
        <v>183</v>
      </c>
      <c r="AJ1663">
        <v>90</v>
      </c>
      <c r="AK1663" t="s">
        <v>138</v>
      </c>
      <c r="AL1663" t="s">
        <v>184</v>
      </c>
      <c r="AM1663">
        <v>1</v>
      </c>
      <c r="AN1663" t="s">
        <v>138</v>
      </c>
    </row>
    <row r="1664" spans="1:40">
      <c r="A1664" s="26">
        <v>41507.634620046294</v>
      </c>
      <c r="B1664" t="s">
        <v>130</v>
      </c>
      <c r="C1664" t="s">
        <v>237</v>
      </c>
      <c r="D1664" t="s">
        <v>1886</v>
      </c>
      <c r="E1664" t="s">
        <v>132</v>
      </c>
      <c r="F1664" t="s">
        <v>133</v>
      </c>
      <c r="G1664" t="s">
        <v>134</v>
      </c>
      <c r="H1664" t="s">
        <v>186</v>
      </c>
      <c r="I1664">
        <v>33</v>
      </c>
      <c r="J1664" t="s">
        <v>138</v>
      </c>
      <c r="K1664" t="s">
        <v>187</v>
      </c>
      <c r="L1664">
        <v>33</v>
      </c>
      <c r="M1664" t="s">
        <v>138</v>
      </c>
      <c r="N1664" t="s">
        <v>188</v>
      </c>
      <c r="O1664">
        <v>34</v>
      </c>
      <c r="P1664" t="s">
        <v>138</v>
      </c>
      <c r="Q1664" t="s">
        <v>166</v>
      </c>
      <c r="R1664">
        <v>20</v>
      </c>
      <c r="S1664" t="s">
        <v>138</v>
      </c>
      <c r="T1664" t="s">
        <v>167</v>
      </c>
      <c r="U1664">
        <v>20</v>
      </c>
      <c r="V1664" t="s">
        <v>138</v>
      </c>
      <c r="W1664" t="s">
        <v>168</v>
      </c>
      <c r="X1664">
        <v>20</v>
      </c>
      <c r="Y1664" t="s">
        <v>138</v>
      </c>
      <c r="Z1664" t="s">
        <v>189</v>
      </c>
      <c r="AA1664">
        <v>20</v>
      </c>
      <c r="AB1664" t="s">
        <v>138</v>
      </c>
      <c r="AC1664" t="s">
        <v>190</v>
      </c>
      <c r="AD1664">
        <v>20</v>
      </c>
      <c r="AE1664" t="s">
        <v>138</v>
      </c>
      <c r="AF1664" t="s">
        <v>191</v>
      </c>
      <c r="AG1664">
        <v>20</v>
      </c>
      <c r="AH1664" t="s">
        <v>138</v>
      </c>
      <c r="AI1664" t="s">
        <v>170</v>
      </c>
      <c r="AJ1664">
        <v>115200</v>
      </c>
      <c r="AK1664" t="s">
        <v>138</v>
      </c>
      <c r="AL1664" t="s">
        <v>171</v>
      </c>
      <c r="AM1664">
        <v>12000</v>
      </c>
      <c r="AN1664" t="s">
        <v>138</v>
      </c>
    </row>
    <row r="1665" spans="1:40">
      <c r="A1665" s="26">
        <v>41507.634620046294</v>
      </c>
      <c r="B1665" t="s">
        <v>130</v>
      </c>
      <c r="C1665" t="s">
        <v>237</v>
      </c>
      <c r="D1665" t="s">
        <v>1887</v>
      </c>
      <c r="E1665" t="s">
        <v>132</v>
      </c>
      <c r="F1665" t="s">
        <v>133</v>
      </c>
      <c r="G1665" t="s">
        <v>134</v>
      </c>
      <c r="H1665" t="s">
        <v>142</v>
      </c>
      <c r="I1665">
        <v>49</v>
      </c>
      <c r="J1665" t="s">
        <v>138</v>
      </c>
      <c r="K1665" t="s">
        <v>143</v>
      </c>
      <c r="L1665">
        <v>130</v>
      </c>
      <c r="M1665" t="s">
        <v>138</v>
      </c>
      <c r="N1665" t="s">
        <v>144</v>
      </c>
      <c r="O1665">
        <v>180</v>
      </c>
      <c r="P1665" t="s">
        <v>138</v>
      </c>
      <c r="Q1665" t="s">
        <v>145</v>
      </c>
      <c r="R1665">
        <v>140</v>
      </c>
      <c r="S1665" t="s">
        <v>138</v>
      </c>
      <c r="T1665" t="s">
        <v>146</v>
      </c>
      <c r="U1665">
        <v>80</v>
      </c>
      <c r="V1665" t="s">
        <v>138</v>
      </c>
      <c r="W1665" t="s">
        <v>147</v>
      </c>
      <c r="X1665">
        <v>101</v>
      </c>
      <c r="Y1665" t="s">
        <v>138</v>
      </c>
      <c r="Z1665" t="s">
        <v>148</v>
      </c>
      <c r="AA1665">
        <v>190</v>
      </c>
      <c r="AB1665" t="s">
        <v>138</v>
      </c>
      <c r="AC1665" t="s">
        <v>149</v>
      </c>
      <c r="AD1665">
        <v>20</v>
      </c>
      <c r="AE1665" t="s">
        <v>138</v>
      </c>
    </row>
    <row r="1666" spans="1:40">
      <c r="A1666" s="26">
        <v>41507.634620046294</v>
      </c>
      <c r="B1666" t="s">
        <v>130</v>
      </c>
      <c r="C1666" t="s">
        <v>237</v>
      </c>
      <c r="D1666" t="s">
        <v>1888</v>
      </c>
    </row>
    <row r="1667" spans="1:40">
      <c r="A1667" s="26">
        <v>41507.634620046294</v>
      </c>
      <c r="B1667" t="s">
        <v>130</v>
      </c>
      <c r="C1667" t="s">
        <v>237</v>
      </c>
      <c r="D1667" t="s">
        <v>1889</v>
      </c>
      <c r="E1667" t="s">
        <v>132</v>
      </c>
      <c r="F1667" t="s">
        <v>133</v>
      </c>
      <c r="G1667" t="s">
        <v>134</v>
      </c>
      <c r="H1667" t="s">
        <v>152</v>
      </c>
      <c r="I1667">
        <v>50</v>
      </c>
      <c r="J1667" t="s">
        <v>138</v>
      </c>
      <c r="K1667" t="s">
        <v>153</v>
      </c>
      <c r="L1667">
        <v>50</v>
      </c>
      <c r="M1667" t="s">
        <v>138</v>
      </c>
      <c r="N1667" t="s">
        <v>154</v>
      </c>
      <c r="O1667">
        <v>50</v>
      </c>
      <c r="P1667" t="s">
        <v>138</v>
      </c>
    </row>
    <row r="1668" spans="1:40">
      <c r="A1668" s="26">
        <v>41507.634620046294</v>
      </c>
      <c r="B1668" t="s">
        <v>130</v>
      </c>
      <c r="C1668" t="s">
        <v>237</v>
      </c>
      <c r="D1668" t="s">
        <v>1890</v>
      </c>
      <c r="E1668" t="s">
        <v>132</v>
      </c>
      <c r="F1668" t="s">
        <v>133</v>
      </c>
      <c r="G1668" t="s">
        <v>134</v>
      </c>
      <c r="H1668" t="s">
        <v>156</v>
      </c>
      <c r="I1668">
        <v>35</v>
      </c>
      <c r="J1668" t="s">
        <v>138</v>
      </c>
      <c r="K1668" t="s">
        <v>157</v>
      </c>
      <c r="L1668">
        <v>5</v>
      </c>
      <c r="M1668" t="s">
        <v>138</v>
      </c>
      <c r="N1668" t="s">
        <v>158</v>
      </c>
      <c r="O1668">
        <v>60</v>
      </c>
      <c r="P1668" t="s">
        <v>138</v>
      </c>
    </row>
    <row r="1669" spans="1:40">
      <c r="A1669" s="26">
        <v>41507.634620046294</v>
      </c>
      <c r="B1669" t="s">
        <v>130</v>
      </c>
      <c r="C1669" t="s">
        <v>237</v>
      </c>
      <c r="D1669" t="s">
        <v>1891</v>
      </c>
      <c r="E1669" t="s">
        <v>132</v>
      </c>
      <c r="F1669" t="s">
        <v>133</v>
      </c>
      <c r="G1669" t="s">
        <v>134</v>
      </c>
      <c r="H1669" t="s">
        <v>160</v>
      </c>
      <c r="I1669">
        <v>1</v>
      </c>
      <c r="J1669" t="s">
        <v>138</v>
      </c>
    </row>
    <row r="1670" spans="1:40">
      <c r="A1670" s="26">
        <v>41507.634620046294</v>
      </c>
      <c r="B1670" t="s">
        <v>130</v>
      </c>
      <c r="C1670" t="s">
        <v>237</v>
      </c>
      <c r="D1670" t="s">
        <v>1892</v>
      </c>
      <c r="E1670" t="s">
        <v>132</v>
      </c>
      <c r="F1670" t="s">
        <v>133</v>
      </c>
      <c r="G1670" t="s">
        <v>134</v>
      </c>
      <c r="H1670" t="s">
        <v>162</v>
      </c>
      <c r="I1670">
        <v>30</v>
      </c>
      <c r="J1670" t="s">
        <v>138</v>
      </c>
      <c r="K1670" t="s">
        <v>163</v>
      </c>
      <c r="L1670">
        <v>30</v>
      </c>
      <c r="M1670" t="s">
        <v>138</v>
      </c>
      <c r="N1670" t="s">
        <v>164</v>
      </c>
      <c r="O1670">
        <v>30</v>
      </c>
      <c r="P1670" t="s">
        <v>138</v>
      </c>
      <c r="Q1670" t="s">
        <v>165</v>
      </c>
      <c r="R1670">
        <v>10</v>
      </c>
      <c r="S1670" t="s">
        <v>138</v>
      </c>
      <c r="T1670" t="s">
        <v>166</v>
      </c>
      <c r="U1670">
        <v>20</v>
      </c>
      <c r="V1670" t="s">
        <v>138</v>
      </c>
      <c r="W1670" t="s">
        <v>167</v>
      </c>
      <c r="X1670">
        <v>20</v>
      </c>
      <c r="Y1670" t="s">
        <v>138</v>
      </c>
      <c r="Z1670" t="s">
        <v>168</v>
      </c>
      <c r="AA1670">
        <v>20</v>
      </c>
      <c r="AB1670" t="s">
        <v>138</v>
      </c>
      <c r="AC1670" t="s">
        <v>169</v>
      </c>
      <c r="AD1670">
        <v>20</v>
      </c>
      <c r="AE1670" t="s">
        <v>138</v>
      </c>
      <c r="AF1670" t="s">
        <v>170</v>
      </c>
      <c r="AG1670">
        <v>115200</v>
      </c>
      <c r="AH1670" t="s">
        <v>138</v>
      </c>
      <c r="AI1670" t="s">
        <v>171</v>
      </c>
      <c r="AJ1670">
        <v>12000</v>
      </c>
      <c r="AK1670" t="s">
        <v>138</v>
      </c>
      <c r="AL1670" t="s">
        <v>172</v>
      </c>
      <c r="AM1670">
        <v>30000</v>
      </c>
      <c r="AN1670" t="s">
        <v>138</v>
      </c>
    </row>
    <row r="1671" spans="1:40">
      <c r="A1671" s="26">
        <v>41507.634620046294</v>
      </c>
      <c r="B1671" t="s">
        <v>130</v>
      </c>
      <c r="C1671" t="s">
        <v>237</v>
      </c>
      <c r="D1671" t="s">
        <v>1893</v>
      </c>
      <c r="E1671" t="s">
        <v>132</v>
      </c>
      <c r="F1671" t="s">
        <v>133</v>
      </c>
      <c r="G1671" t="s">
        <v>134</v>
      </c>
      <c r="H1671" t="s">
        <v>174</v>
      </c>
      <c r="I1671">
        <v>60</v>
      </c>
      <c r="J1671" t="s">
        <v>138</v>
      </c>
      <c r="K1671" t="s">
        <v>175</v>
      </c>
      <c r="L1671">
        <v>40</v>
      </c>
      <c r="M1671" t="s">
        <v>138</v>
      </c>
      <c r="N1671" t="s">
        <v>176</v>
      </c>
      <c r="O1671">
        <v>50</v>
      </c>
      <c r="P1671" t="s">
        <v>138</v>
      </c>
      <c r="Q1671" t="s">
        <v>177</v>
      </c>
      <c r="R1671">
        <v>40</v>
      </c>
      <c r="S1671" t="s">
        <v>138</v>
      </c>
      <c r="T1671" t="s">
        <v>178</v>
      </c>
      <c r="U1671">
        <v>60</v>
      </c>
      <c r="V1671" t="s">
        <v>138</v>
      </c>
      <c r="W1671" t="s">
        <v>179</v>
      </c>
      <c r="X1671">
        <v>50</v>
      </c>
      <c r="Y1671" t="s">
        <v>138</v>
      </c>
      <c r="Z1671" t="s">
        <v>180</v>
      </c>
      <c r="AA1671">
        <v>50</v>
      </c>
      <c r="AB1671" t="s">
        <v>138</v>
      </c>
      <c r="AC1671" t="s">
        <v>181</v>
      </c>
      <c r="AD1671">
        <v>35</v>
      </c>
      <c r="AE1671" t="s">
        <v>138</v>
      </c>
      <c r="AF1671" t="s">
        <v>182</v>
      </c>
      <c r="AG1671">
        <v>8</v>
      </c>
      <c r="AH1671" t="s">
        <v>138</v>
      </c>
      <c r="AI1671" t="s">
        <v>183</v>
      </c>
      <c r="AJ1671">
        <v>90</v>
      </c>
      <c r="AK1671" t="s">
        <v>138</v>
      </c>
      <c r="AL1671" t="s">
        <v>184</v>
      </c>
      <c r="AM1671">
        <v>1</v>
      </c>
      <c r="AN1671" t="s">
        <v>138</v>
      </c>
    </row>
    <row r="1672" spans="1:40">
      <c r="A1672" s="26">
        <v>41507.634620046294</v>
      </c>
      <c r="B1672" t="s">
        <v>130</v>
      </c>
      <c r="C1672" t="s">
        <v>237</v>
      </c>
      <c r="D1672" t="s">
        <v>1894</v>
      </c>
      <c r="E1672" t="s">
        <v>132</v>
      </c>
      <c r="F1672" t="s">
        <v>133</v>
      </c>
      <c r="G1672" t="s">
        <v>134</v>
      </c>
      <c r="H1672" t="s">
        <v>186</v>
      </c>
      <c r="I1672">
        <v>33</v>
      </c>
      <c r="J1672" t="s">
        <v>138</v>
      </c>
      <c r="K1672" t="s">
        <v>187</v>
      </c>
      <c r="L1672">
        <v>33</v>
      </c>
      <c r="M1672" t="s">
        <v>138</v>
      </c>
      <c r="N1672" t="s">
        <v>188</v>
      </c>
      <c r="O1672">
        <v>34</v>
      </c>
      <c r="P1672" t="s">
        <v>138</v>
      </c>
      <c r="Q1672" t="s">
        <v>166</v>
      </c>
      <c r="R1672">
        <v>20</v>
      </c>
      <c r="S1672" t="s">
        <v>138</v>
      </c>
      <c r="T1672" t="s">
        <v>167</v>
      </c>
      <c r="U1672">
        <v>20</v>
      </c>
      <c r="V1672" t="s">
        <v>138</v>
      </c>
      <c r="W1672" t="s">
        <v>168</v>
      </c>
      <c r="X1672">
        <v>20</v>
      </c>
      <c r="Y1672" t="s">
        <v>138</v>
      </c>
      <c r="Z1672" t="s">
        <v>189</v>
      </c>
      <c r="AA1672">
        <v>20</v>
      </c>
      <c r="AB1672" t="s">
        <v>138</v>
      </c>
      <c r="AC1672" t="s">
        <v>190</v>
      </c>
      <c r="AD1672">
        <v>20</v>
      </c>
      <c r="AE1672" t="s">
        <v>138</v>
      </c>
      <c r="AF1672" t="s">
        <v>191</v>
      </c>
      <c r="AG1672">
        <v>20</v>
      </c>
      <c r="AH1672" t="s">
        <v>138</v>
      </c>
      <c r="AI1672" t="s">
        <v>170</v>
      </c>
      <c r="AJ1672">
        <v>115200</v>
      </c>
      <c r="AK1672" t="s">
        <v>138</v>
      </c>
      <c r="AL1672" t="s">
        <v>171</v>
      </c>
      <c r="AM1672">
        <v>12000</v>
      </c>
      <c r="AN1672" t="s">
        <v>138</v>
      </c>
    </row>
    <row r="1673" spans="1:40">
      <c r="A1673" s="26">
        <v>41507.634620046294</v>
      </c>
      <c r="B1673" t="s">
        <v>130</v>
      </c>
      <c r="C1673" t="s">
        <v>237</v>
      </c>
      <c r="D1673" t="s">
        <v>1895</v>
      </c>
      <c r="E1673" t="s">
        <v>132</v>
      </c>
      <c r="F1673" t="s">
        <v>133</v>
      </c>
      <c r="G1673" t="s">
        <v>134</v>
      </c>
      <c r="H1673" t="s">
        <v>142</v>
      </c>
      <c r="I1673">
        <v>49</v>
      </c>
      <c r="J1673" t="s">
        <v>138</v>
      </c>
      <c r="K1673" t="s">
        <v>143</v>
      </c>
      <c r="L1673">
        <v>130</v>
      </c>
      <c r="M1673" t="s">
        <v>138</v>
      </c>
      <c r="N1673" t="s">
        <v>144</v>
      </c>
      <c r="O1673">
        <v>180</v>
      </c>
      <c r="P1673" t="s">
        <v>138</v>
      </c>
      <c r="Q1673" t="s">
        <v>145</v>
      </c>
      <c r="R1673">
        <v>140</v>
      </c>
      <c r="S1673" t="s">
        <v>138</v>
      </c>
      <c r="T1673" t="s">
        <v>146</v>
      </c>
      <c r="U1673">
        <v>80</v>
      </c>
      <c r="V1673" t="s">
        <v>138</v>
      </c>
      <c r="W1673" t="s">
        <v>147</v>
      </c>
      <c r="X1673">
        <v>101</v>
      </c>
      <c r="Y1673" t="s">
        <v>138</v>
      </c>
      <c r="Z1673" t="s">
        <v>148</v>
      </c>
      <c r="AA1673">
        <v>190</v>
      </c>
      <c r="AB1673" t="s">
        <v>138</v>
      </c>
      <c r="AC1673" t="s">
        <v>149</v>
      </c>
      <c r="AD1673">
        <v>20</v>
      </c>
      <c r="AE1673" t="s">
        <v>138</v>
      </c>
    </row>
    <row r="1674" spans="1:40">
      <c r="A1674" s="26">
        <v>41507.634620046294</v>
      </c>
      <c r="B1674" t="s">
        <v>130</v>
      </c>
      <c r="C1674" t="s">
        <v>237</v>
      </c>
      <c r="D1674" t="s">
        <v>1896</v>
      </c>
    </row>
    <row r="1675" spans="1:40">
      <c r="A1675" s="26">
        <v>41507.634620046294</v>
      </c>
      <c r="B1675" t="s">
        <v>130</v>
      </c>
      <c r="C1675" t="s">
        <v>237</v>
      </c>
      <c r="D1675" t="s">
        <v>1897</v>
      </c>
      <c r="E1675" t="s">
        <v>132</v>
      </c>
      <c r="F1675" t="s">
        <v>133</v>
      </c>
      <c r="G1675" t="s">
        <v>134</v>
      </c>
      <c r="H1675" t="s">
        <v>152</v>
      </c>
      <c r="I1675">
        <v>50</v>
      </c>
      <c r="J1675" t="s">
        <v>138</v>
      </c>
      <c r="K1675" t="s">
        <v>153</v>
      </c>
      <c r="L1675">
        <v>50</v>
      </c>
      <c r="M1675" t="s">
        <v>138</v>
      </c>
      <c r="N1675" t="s">
        <v>154</v>
      </c>
      <c r="O1675">
        <v>50</v>
      </c>
      <c r="P1675" t="s">
        <v>138</v>
      </c>
    </row>
    <row r="1676" spans="1:40">
      <c r="A1676" s="26">
        <v>41507.634620046294</v>
      </c>
      <c r="B1676" t="s">
        <v>130</v>
      </c>
      <c r="C1676" t="s">
        <v>237</v>
      </c>
      <c r="D1676" t="s">
        <v>1898</v>
      </c>
      <c r="E1676" t="s">
        <v>132</v>
      </c>
      <c r="F1676" t="s">
        <v>133</v>
      </c>
      <c r="G1676" t="s">
        <v>134</v>
      </c>
      <c r="H1676" t="s">
        <v>156</v>
      </c>
      <c r="I1676">
        <v>35</v>
      </c>
      <c r="J1676" t="s">
        <v>138</v>
      </c>
      <c r="K1676" t="s">
        <v>157</v>
      </c>
      <c r="L1676">
        <v>5</v>
      </c>
      <c r="M1676" t="s">
        <v>138</v>
      </c>
      <c r="N1676" t="s">
        <v>158</v>
      </c>
      <c r="O1676">
        <v>60</v>
      </c>
      <c r="P1676" t="s">
        <v>138</v>
      </c>
    </row>
    <row r="1677" spans="1:40">
      <c r="A1677" s="26">
        <v>41507.634620046294</v>
      </c>
      <c r="B1677" t="s">
        <v>130</v>
      </c>
      <c r="C1677" t="s">
        <v>237</v>
      </c>
      <c r="D1677" t="s">
        <v>1899</v>
      </c>
      <c r="E1677" t="s">
        <v>132</v>
      </c>
      <c r="F1677" t="s">
        <v>133</v>
      </c>
      <c r="G1677" t="s">
        <v>134</v>
      </c>
      <c r="H1677" t="s">
        <v>160</v>
      </c>
      <c r="I1677">
        <v>1</v>
      </c>
      <c r="J1677" t="s">
        <v>138</v>
      </c>
    </row>
    <row r="1678" spans="1:40">
      <c r="A1678" s="26">
        <v>41507.634620046294</v>
      </c>
      <c r="B1678" t="s">
        <v>130</v>
      </c>
      <c r="C1678" t="s">
        <v>237</v>
      </c>
      <c r="D1678" t="s">
        <v>1900</v>
      </c>
      <c r="E1678" t="s">
        <v>132</v>
      </c>
      <c r="F1678" t="s">
        <v>133</v>
      </c>
      <c r="G1678" t="s">
        <v>134</v>
      </c>
      <c r="H1678" t="s">
        <v>162</v>
      </c>
      <c r="I1678">
        <v>30</v>
      </c>
      <c r="J1678" t="s">
        <v>138</v>
      </c>
      <c r="K1678" t="s">
        <v>163</v>
      </c>
      <c r="L1678">
        <v>30</v>
      </c>
      <c r="M1678" t="s">
        <v>138</v>
      </c>
      <c r="N1678" t="s">
        <v>164</v>
      </c>
      <c r="O1678">
        <v>30</v>
      </c>
      <c r="P1678" t="s">
        <v>138</v>
      </c>
      <c r="Q1678" t="s">
        <v>165</v>
      </c>
      <c r="R1678">
        <v>10</v>
      </c>
      <c r="S1678" t="s">
        <v>138</v>
      </c>
      <c r="T1678" t="s">
        <v>166</v>
      </c>
      <c r="U1678">
        <v>20</v>
      </c>
      <c r="V1678" t="s">
        <v>138</v>
      </c>
      <c r="W1678" t="s">
        <v>167</v>
      </c>
      <c r="X1678">
        <v>20</v>
      </c>
      <c r="Y1678" t="s">
        <v>138</v>
      </c>
      <c r="Z1678" t="s">
        <v>168</v>
      </c>
      <c r="AA1678">
        <v>20</v>
      </c>
      <c r="AB1678" t="s">
        <v>138</v>
      </c>
      <c r="AC1678" t="s">
        <v>169</v>
      </c>
      <c r="AD1678">
        <v>20</v>
      </c>
      <c r="AE1678" t="s">
        <v>138</v>
      </c>
      <c r="AF1678" t="s">
        <v>170</v>
      </c>
      <c r="AG1678">
        <v>115200</v>
      </c>
      <c r="AH1678" t="s">
        <v>138</v>
      </c>
      <c r="AI1678" t="s">
        <v>171</v>
      </c>
      <c r="AJ1678">
        <v>12000</v>
      </c>
      <c r="AK1678" t="s">
        <v>138</v>
      </c>
      <c r="AL1678" t="s">
        <v>172</v>
      </c>
      <c r="AM1678">
        <v>30000</v>
      </c>
      <c r="AN1678" t="s">
        <v>138</v>
      </c>
    </row>
    <row r="1679" spans="1:40">
      <c r="A1679" s="26">
        <v>41507.634620046294</v>
      </c>
      <c r="B1679" t="s">
        <v>130</v>
      </c>
      <c r="C1679" t="s">
        <v>293</v>
      </c>
      <c r="D1679" t="s">
        <v>1901</v>
      </c>
      <c r="E1679" t="s">
        <v>132</v>
      </c>
      <c r="F1679" t="s">
        <v>133</v>
      </c>
      <c r="G1679" t="s">
        <v>134</v>
      </c>
      <c r="H1679" t="s">
        <v>142</v>
      </c>
      <c r="I1679">
        <v>49</v>
      </c>
      <c r="J1679" t="s">
        <v>138</v>
      </c>
      <c r="K1679" t="s">
        <v>143</v>
      </c>
      <c r="L1679">
        <v>130</v>
      </c>
      <c r="M1679" t="s">
        <v>138</v>
      </c>
      <c r="N1679" t="s">
        <v>144</v>
      </c>
      <c r="O1679">
        <v>180</v>
      </c>
      <c r="P1679" t="s">
        <v>138</v>
      </c>
      <c r="Q1679" t="s">
        <v>145</v>
      </c>
      <c r="R1679">
        <v>140</v>
      </c>
      <c r="S1679" t="s">
        <v>138</v>
      </c>
      <c r="T1679" t="s">
        <v>146</v>
      </c>
      <c r="U1679">
        <v>80</v>
      </c>
      <c r="V1679" t="s">
        <v>138</v>
      </c>
      <c r="W1679" t="s">
        <v>147</v>
      </c>
      <c r="X1679">
        <v>101</v>
      </c>
      <c r="Y1679" t="s">
        <v>138</v>
      </c>
      <c r="Z1679" t="s">
        <v>148</v>
      </c>
      <c r="AA1679">
        <v>190</v>
      </c>
      <c r="AB1679" t="s">
        <v>138</v>
      </c>
      <c r="AC1679" t="s">
        <v>149</v>
      </c>
      <c r="AD1679">
        <v>20</v>
      </c>
      <c r="AE1679" t="s">
        <v>138</v>
      </c>
    </row>
    <row r="1680" spans="1:40">
      <c r="A1680" s="26">
        <v>41507.634620046294</v>
      </c>
      <c r="B1680" t="s">
        <v>130</v>
      </c>
      <c r="C1680" t="s">
        <v>293</v>
      </c>
      <c r="D1680" t="s">
        <v>1902</v>
      </c>
    </row>
    <row r="1681" spans="1:40">
      <c r="A1681" s="26">
        <v>41507.634620046294</v>
      </c>
      <c r="B1681" t="s">
        <v>130</v>
      </c>
      <c r="C1681" t="s">
        <v>293</v>
      </c>
      <c r="D1681" t="s">
        <v>1903</v>
      </c>
      <c r="E1681" t="s">
        <v>132</v>
      </c>
      <c r="F1681" t="s">
        <v>133</v>
      </c>
      <c r="G1681" t="s">
        <v>134</v>
      </c>
      <c r="H1681" t="s">
        <v>152</v>
      </c>
      <c r="I1681">
        <v>50</v>
      </c>
      <c r="J1681" t="s">
        <v>138</v>
      </c>
      <c r="K1681" t="s">
        <v>153</v>
      </c>
      <c r="L1681">
        <v>50</v>
      </c>
      <c r="M1681" t="s">
        <v>138</v>
      </c>
      <c r="N1681" t="s">
        <v>154</v>
      </c>
      <c r="O1681">
        <v>50</v>
      </c>
      <c r="P1681" t="s">
        <v>138</v>
      </c>
    </row>
    <row r="1682" spans="1:40">
      <c r="A1682" s="26">
        <v>41507.634620046294</v>
      </c>
      <c r="B1682" t="s">
        <v>130</v>
      </c>
      <c r="C1682" t="s">
        <v>293</v>
      </c>
      <c r="D1682" t="s">
        <v>1904</v>
      </c>
      <c r="E1682" t="s">
        <v>132</v>
      </c>
      <c r="F1682" t="s">
        <v>133</v>
      </c>
      <c r="G1682" t="s">
        <v>134</v>
      </c>
      <c r="H1682" t="s">
        <v>156</v>
      </c>
      <c r="I1682">
        <v>35</v>
      </c>
      <c r="J1682" t="s">
        <v>138</v>
      </c>
      <c r="K1682" t="s">
        <v>157</v>
      </c>
      <c r="L1682">
        <v>5</v>
      </c>
      <c r="M1682" t="s">
        <v>138</v>
      </c>
      <c r="N1682" t="s">
        <v>158</v>
      </c>
      <c r="O1682">
        <v>60</v>
      </c>
      <c r="P1682" t="s">
        <v>138</v>
      </c>
    </row>
    <row r="1683" spans="1:40">
      <c r="A1683" s="26">
        <v>41507.634620046294</v>
      </c>
      <c r="B1683" t="s">
        <v>130</v>
      </c>
      <c r="C1683" t="s">
        <v>293</v>
      </c>
      <c r="D1683" t="s">
        <v>1905</v>
      </c>
      <c r="E1683" t="s">
        <v>132</v>
      </c>
      <c r="F1683" t="s">
        <v>133</v>
      </c>
      <c r="G1683" t="s">
        <v>134</v>
      </c>
      <c r="H1683" t="s">
        <v>160</v>
      </c>
      <c r="I1683">
        <v>1</v>
      </c>
      <c r="J1683" t="s">
        <v>138</v>
      </c>
    </row>
    <row r="1684" spans="1:40">
      <c r="A1684" s="26">
        <v>41507.634620046294</v>
      </c>
      <c r="B1684" t="s">
        <v>130</v>
      </c>
      <c r="C1684" t="s">
        <v>293</v>
      </c>
      <c r="D1684" t="s">
        <v>1906</v>
      </c>
      <c r="E1684" t="s">
        <v>132</v>
      </c>
      <c r="F1684" t="s">
        <v>133</v>
      </c>
      <c r="G1684" t="s">
        <v>134</v>
      </c>
      <c r="H1684" t="s">
        <v>162</v>
      </c>
      <c r="I1684">
        <v>30</v>
      </c>
      <c r="J1684" t="s">
        <v>138</v>
      </c>
      <c r="K1684" t="s">
        <v>163</v>
      </c>
      <c r="L1684">
        <v>30</v>
      </c>
      <c r="M1684" t="s">
        <v>138</v>
      </c>
      <c r="N1684" t="s">
        <v>164</v>
      </c>
      <c r="O1684">
        <v>30</v>
      </c>
      <c r="P1684" t="s">
        <v>138</v>
      </c>
      <c r="Q1684" t="s">
        <v>165</v>
      </c>
      <c r="R1684">
        <v>10</v>
      </c>
      <c r="S1684" t="s">
        <v>138</v>
      </c>
      <c r="T1684" t="s">
        <v>166</v>
      </c>
      <c r="U1684">
        <v>20</v>
      </c>
      <c r="V1684" t="s">
        <v>138</v>
      </c>
      <c r="W1684" t="s">
        <v>167</v>
      </c>
      <c r="X1684">
        <v>20</v>
      </c>
      <c r="Y1684" t="s">
        <v>138</v>
      </c>
      <c r="Z1684" t="s">
        <v>168</v>
      </c>
      <c r="AA1684">
        <v>20</v>
      </c>
      <c r="AB1684" t="s">
        <v>138</v>
      </c>
      <c r="AC1684" t="s">
        <v>169</v>
      </c>
      <c r="AD1684">
        <v>20</v>
      </c>
      <c r="AE1684" t="s">
        <v>138</v>
      </c>
      <c r="AF1684" t="s">
        <v>170</v>
      </c>
      <c r="AG1684">
        <v>115200</v>
      </c>
      <c r="AH1684" t="s">
        <v>138</v>
      </c>
      <c r="AI1684" t="s">
        <v>171</v>
      </c>
      <c r="AJ1684">
        <v>12000</v>
      </c>
      <c r="AK1684" t="s">
        <v>138</v>
      </c>
      <c r="AL1684" t="s">
        <v>172</v>
      </c>
      <c r="AM1684">
        <v>30000</v>
      </c>
      <c r="AN1684" t="s">
        <v>138</v>
      </c>
    </row>
    <row r="1685" spans="1:40">
      <c r="A1685" s="26">
        <v>41507.634620046294</v>
      </c>
      <c r="B1685" t="s">
        <v>130</v>
      </c>
      <c r="C1685" t="s">
        <v>293</v>
      </c>
      <c r="D1685" t="s">
        <v>1907</v>
      </c>
      <c r="E1685" t="s">
        <v>132</v>
      </c>
      <c r="F1685" t="s">
        <v>133</v>
      </c>
      <c r="G1685" t="s">
        <v>134</v>
      </c>
      <c r="H1685" t="s">
        <v>174</v>
      </c>
      <c r="I1685">
        <v>60</v>
      </c>
      <c r="J1685" t="s">
        <v>138</v>
      </c>
      <c r="K1685" t="s">
        <v>175</v>
      </c>
      <c r="L1685">
        <v>40</v>
      </c>
      <c r="M1685" t="s">
        <v>138</v>
      </c>
      <c r="N1685" t="s">
        <v>176</v>
      </c>
      <c r="O1685">
        <v>50</v>
      </c>
      <c r="P1685" t="s">
        <v>138</v>
      </c>
      <c r="Q1685" t="s">
        <v>177</v>
      </c>
      <c r="R1685">
        <v>40</v>
      </c>
      <c r="S1685" t="s">
        <v>138</v>
      </c>
      <c r="T1685" t="s">
        <v>178</v>
      </c>
      <c r="U1685">
        <v>60</v>
      </c>
      <c r="V1685" t="s">
        <v>138</v>
      </c>
      <c r="W1685" t="s">
        <v>179</v>
      </c>
      <c r="X1685">
        <v>50</v>
      </c>
      <c r="Y1685" t="s">
        <v>138</v>
      </c>
      <c r="Z1685" t="s">
        <v>180</v>
      </c>
      <c r="AA1685">
        <v>50</v>
      </c>
      <c r="AB1685" t="s">
        <v>138</v>
      </c>
      <c r="AC1685" t="s">
        <v>181</v>
      </c>
      <c r="AD1685">
        <v>35</v>
      </c>
      <c r="AE1685" t="s">
        <v>138</v>
      </c>
      <c r="AF1685" t="s">
        <v>182</v>
      </c>
      <c r="AG1685">
        <v>8</v>
      </c>
      <c r="AH1685" t="s">
        <v>138</v>
      </c>
      <c r="AI1685" t="s">
        <v>183</v>
      </c>
      <c r="AJ1685">
        <v>90</v>
      </c>
      <c r="AK1685" t="s">
        <v>138</v>
      </c>
      <c r="AL1685" t="s">
        <v>184</v>
      </c>
      <c r="AM1685">
        <v>1</v>
      </c>
      <c r="AN1685" t="s">
        <v>138</v>
      </c>
    </row>
    <row r="1686" spans="1:40">
      <c r="A1686" s="26">
        <v>41507.634620046294</v>
      </c>
      <c r="B1686" t="s">
        <v>130</v>
      </c>
      <c r="C1686" t="s">
        <v>293</v>
      </c>
      <c r="D1686" t="s">
        <v>1908</v>
      </c>
      <c r="E1686" t="s">
        <v>132</v>
      </c>
      <c r="F1686" t="s">
        <v>133</v>
      </c>
      <c r="G1686" t="s">
        <v>134</v>
      </c>
      <c r="H1686" t="s">
        <v>186</v>
      </c>
      <c r="I1686">
        <v>33</v>
      </c>
      <c r="J1686" t="s">
        <v>138</v>
      </c>
      <c r="K1686" t="s">
        <v>187</v>
      </c>
      <c r="L1686">
        <v>33</v>
      </c>
      <c r="M1686" t="s">
        <v>138</v>
      </c>
      <c r="N1686" t="s">
        <v>188</v>
      </c>
      <c r="O1686">
        <v>34</v>
      </c>
      <c r="P1686" t="s">
        <v>138</v>
      </c>
      <c r="Q1686" t="s">
        <v>166</v>
      </c>
      <c r="R1686">
        <v>20</v>
      </c>
      <c r="S1686" t="s">
        <v>138</v>
      </c>
      <c r="T1686" t="s">
        <v>167</v>
      </c>
      <c r="U1686">
        <v>20</v>
      </c>
      <c r="V1686" t="s">
        <v>138</v>
      </c>
      <c r="W1686" t="s">
        <v>168</v>
      </c>
      <c r="X1686">
        <v>20</v>
      </c>
      <c r="Y1686" t="s">
        <v>138</v>
      </c>
      <c r="Z1686" t="s">
        <v>189</v>
      </c>
      <c r="AA1686">
        <v>20</v>
      </c>
      <c r="AB1686" t="s">
        <v>138</v>
      </c>
      <c r="AC1686" t="s">
        <v>190</v>
      </c>
      <c r="AD1686">
        <v>20</v>
      </c>
      <c r="AE1686" t="s">
        <v>138</v>
      </c>
      <c r="AF1686" t="s">
        <v>191</v>
      </c>
      <c r="AG1686">
        <v>20</v>
      </c>
      <c r="AH1686" t="s">
        <v>138</v>
      </c>
      <c r="AI1686" t="s">
        <v>170</v>
      </c>
      <c r="AJ1686">
        <v>115200</v>
      </c>
      <c r="AK1686" t="s">
        <v>138</v>
      </c>
      <c r="AL1686" t="s">
        <v>171</v>
      </c>
      <c r="AM1686">
        <v>12000</v>
      </c>
      <c r="AN1686" t="s">
        <v>138</v>
      </c>
    </row>
    <row r="1687" spans="1:40">
      <c r="A1687" s="26">
        <v>41507.634620046294</v>
      </c>
      <c r="B1687" t="s">
        <v>130</v>
      </c>
      <c r="C1687" t="s">
        <v>293</v>
      </c>
      <c r="D1687" t="s">
        <v>1909</v>
      </c>
      <c r="E1687" t="s">
        <v>132</v>
      </c>
      <c r="F1687" t="s">
        <v>133</v>
      </c>
      <c r="G1687" t="s">
        <v>134</v>
      </c>
      <c r="H1687" t="s">
        <v>142</v>
      </c>
      <c r="I1687">
        <v>49</v>
      </c>
      <c r="J1687" t="s">
        <v>138</v>
      </c>
      <c r="K1687" t="s">
        <v>143</v>
      </c>
      <c r="L1687">
        <v>130</v>
      </c>
      <c r="M1687" t="s">
        <v>138</v>
      </c>
      <c r="N1687" t="s">
        <v>144</v>
      </c>
      <c r="O1687">
        <v>180</v>
      </c>
      <c r="P1687" t="s">
        <v>138</v>
      </c>
      <c r="Q1687" t="s">
        <v>145</v>
      </c>
      <c r="R1687">
        <v>140</v>
      </c>
      <c r="S1687" t="s">
        <v>138</v>
      </c>
      <c r="T1687" t="s">
        <v>146</v>
      </c>
      <c r="U1687">
        <v>80</v>
      </c>
      <c r="V1687" t="s">
        <v>138</v>
      </c>
      <c r="W1687" t="s">
        <v>147</v>
      </c>
      <c r="X1687">
        <v>101</v>
      </c>
      <c r="Y1687" t="s">
        <v>138</v>
      </c>
      <c r="Z1687" t="s">
        <v>148</v>
      </c>
      <c r="AA1687">
        <v>190</v>
      </c>
      <c r="AB1687" t="s">
        <v>138</v>
      </c>
      <c r="AC1687" t="s">
        <v>149</v>
      </c>
      <c r="AD1687">
        <v>20</v>
      </c>
      <c r="AE1687" t="s">
        <v>138</v>
      </c>
    </row>
    <row r="1688" spans="1:40">
      <c r="A1688" s="26">
        <v>41507.634620046294</v>
      </c>
      <c r="B1688" t="s">
        <v>130</v>
      </c>
      <c r="C1688" t="s">
        <v>293</v>
      </c>
      <c r="D1688" t="s">
        <v>1910</v>
      </c>
    </row>
    <row r="1689" spans="1:40">
      <c r="A1689" s="26">
        <v>41507.634620046294</v>
      </c>
      <c r="B1689" t="s">
        <v>130</v>
      </c>
      <c r="C1689" t="s">
        <v>293</v>
      </c>
      <c r="D1689" t="s">
        <v>1911</v>
      </c>
      <c r="E1689" t="s">
        <v>132</v>
      </c>
      <c r="F1689" t="s">
        <v>133</v>
      </c>
      <c r="G1689" t="s">
        <v>134</v>
      </c>
      <c r="H1689" t="s">
        <v>152</v>
      </c>
      <c r="I1689">
        <v>50</v>
      </c>
      <c r="J1689" t="s">
        <v>138</v>
      </c>
      <c r="K1689" t="s">
        <v>153</v>
      </c>
      <c r="L1689">
        <v>50</v>
      </c>
      <c r="M1689" t="s">
        <v>138</v>
      </c>
      <c r="N1689" t="s">
        <v>154</v>
      </c>
      <c r="O1689">
        <v>50</v>
      </c>
      <c r="P1689" t="s">
        <v>138</v>
      </c>
    </row>
    <row r="1690" spans="1:40">
      <c r="A1690" s="26">
        <v>41507.634620046294</v>
      </c>
      <c r="B1690" t="s">
        <v>130</v>
      </c>
      <c r="C1690" t="s">
        <v>293</v>
      </c>
      <c r="D1690" t="s">
        <v>1912</v>
      </c>
      <c r="E1690" t="s">
        <v>132</v>
      </c>
      <c r="F1690" t="s">
        <v>133</v>
      </c>
      <c r="G1690" t="s">
        <v>134</v>
      </c>
      <c r="H1690" t="s">
        <v>156</v>
      </c>
      <c r="I1690">
        <v>35</v>
      </c>
      <c r="J1690" t="s">
        <v>138</v>
      </c>
      <c r="K1690" t="s">
        <v>157</v>
      </c>
      <c r="L1690">
        <v>5</v>
      </c>
      <c r="M1690" t="s">
        <v>138</v>
      </c>
      <c r="N1690" t="s">
        <v>158</v>
      </c>
      <c r="O1690">
        <v>60</v>
      </c>
      <c r="P1690" t="s">
        <v>138</v>
      </c>
    </row>
    <row r="1691" spans="1:40">
      <c r="A1691" s="26">
        <v>41507.634620046294</v>
      </c>
      <c r="B1691" t="s">
        <v>130</v>
      </c>
      <c r="C1691" t="s">
        <v>293</v>
      </c>
      <c r="D1691" t="s">
        <v>1913</v>
      </c>
      <c r="E1691" t="s">
        <v>132</v>
      </c>
      <c r="F1691" t="s">
        <v>133</v>
      </c>
      <c r="G1691" t="s">
        <v>134</v>
      </c>
      <c r="H1691" t="s">
        <v>160</v>
      </c>
      <c r="I1691">
        <v>1</v>
      </c>
      <c r="J1691" t="s">
        <v>138</v>
      </c>
    </row>
    <row r="1692" spans="1:40">
      <c r="A1692" s="26">
        <v>41507.634620046294</v>
      </c>
      <c r="B1692" t="s">
        <v>130</v>
      </c>
      <c r="C1692" t="s">
        <v>293</v>
      </c>
      <c r="D1692" t="s">
        <v>1914</v>
      </c>
      <c r="E1692" t="s">
        <v>132</v>
      </c>
      <c r="F1692" t="s">
        <v>133</v>
      </c>
      <c r="G1692" t="s">
        <v>134</v>
      </c>
      <c r="H1692" t="s">
        <v>162</v>
      </c>
      <c r="I1692">
        <v>30</v>
      </c>
      <c r="J1692" t="s">
        <v>138</v>
      </c>
      <c r="K1692" t="s">
        <v>163</v>
      </c>
      <c r="L1692">
        <v>30</v>
      </c>
      <c r="M1692" t="s">
        <v>138</v>
      </c>
      <c r="N1692" t="s">
        <v>164</v>
      </c>
      <c r="O1692">
        <v>30</v>
      </c>
      <c r="P1692" t="s">
        <v>138</v>
      </c>
      <c r="Q1692" t="s">
        <v>165</v>
      </c>
      <c r="R1692">
        <v>10</v>
      </c>
      <c r="S1692" t="s">
        <v>138</v>
      </c>
      <c r="T1692" t="s">
        <v>166</v>
      </c>
      <c r="U1692">
        <v>20</v>
      </c>
      <c r="V1692" t="s">
        <v>138</v>
      </c>
      <c r="W1692" t="s">
        <v>167</v>
      </c>
      <c r="X1692">
        <v>20</v>
      </c>
      <c r="Y1692" t="s">
        <v>138</v>
      </c>
      <c r="Z1692" t="s">
        <v>168</v>
      </c>
      <c r="AA1692">
        <v>20</v>
      </c>
      <c r="AB1692" t="s">
        <v>138</v>
      </c>
      <c r="AC1692" t="s">
        <v>169</v>
      </c>
      <c r="AD1692">
        <v>20</v>
      </c>
      <c r="AE1692" t="s">
        <v>138</v>
      </c>
      <c r="AF1692" t="s">
        <v>170</v>
      </c>
      <c r="AG1692">
        <v>115200</v>
      </c>
      <c r="AH1692" t="s">
        <v>138</v>
      </c>
      <c r="AI1692" t="s">
        <v>171</v>
      </c>
      <c r="AJ1692">
        <v>12000</v>
      </c>
      <c r="AK1692" t="s">
        <v>138</v>
      </c>
      <c r="AL1692" t="s">
        <v>172</v>
      </c>
      <c r="AM1692">
        <v>30000</v>
      </c>
      <c r="AN1692" t="s">
        <v>138</v>
      </c>
    </row>
    <row r="1693" spans="1:40">
      <c r="A1693" s="26">
        <v>41507.634620046294</v>
      </c>
      <c r="B1693" t="s">
        <v>130</v>
      </c>
      <c r="C1693" t="s">
        <v>479</v>
      </c>
      <c r="D1693" t="s">
        <v>1915</v>
      </c>
      <c r="E1693" t="s">
        <v>132</v>
      </c>
      <c r="F1693" t="s">
        <v>133</v>
      </c>
      <c r="G1693" t="s">
        <v>134</v>
      </c>
      <c r="H1693" t="s">
        <v>160</v>
      </c>
      <c r="I1693">
        <v>1</v>
      </c>
      <c r="J1693" t="s">
        <v>138</v>
      </c>
    </row>
    <row r="1694" spans="1:40">
      <c r="A1694" s="26">
        <v>41507.634620046294</v>
      </c>
      <c r="B1694" t="s">
        <v>130</v>
      </c>
      <c r="C1694" t="s">
        <v>479</v>
      </c>
      <c r="D1694" t="s">
        <v>1916</v>
      </c>
      <c r="E1694" t="s">
        <v>132</v>
      </c>
      <c r="F1694" t="s">
        <v>133</v>
      </c>
      <c r="G1694" t="s">
        <v>134</v>
      </c>
      <c r="H1694" t="s">
        <v>162</v>
      </c>
      <c r="I1694">
        <v>30</v>
      </c>
      <c r="J1694" t="s">
        <v>138</v>
      </c>
      <c r="K1694" t="s">
        <v>163</v>
      </c>
      <c r="L1694">
        <v>30</v>
      </c>
      <c r="M1694" t="s">
        <v>138</v>
      </c>
      <c r="N1694" t="s">
        <v>164</v>
      </c>
      <c r="O1694">
        <v>30</v>
      </c>
      <c r="P1694" t="s">
        <v>138</v>
      </c>
      <c r="Q1694" t="s">
        <v>165</v>
      </c>
      <c r="R1694">
        <v>10</v>
      </c>
      <c r="S1694" t="s">
        <v>138</v>
      </c>
      <c r="T1694" t="s">
        <v>166</v>
      </c>
      <c r="U1694">
        <v>20</v>
      </c>
      <c r="V1694" t="s">
        <v>138</v>
      </c>
      <c r="W1694" t="s">
        <v>167</v>
      </c>
      <c r="X1694">
        <v>20</v>
      </c>
      <c r="Y1694" t="s">
        <v>138</v>
      </c>
      <c r="Z1694" t="s">
        <v>168</v>
      </c>
      <c r="AA1694">
        <v>20</v>
      </c>
      <c r="AB1694" t="s">
        <v>138</v>
      </c>
      <c r="AC1694" t="s">
        <v>169</v>
      </c>
      <c r="AD1694">
        <v>20</v>
      </c>
      <c r="AE1694" t="s">
        <v>138</v>
      </c>
      <c r="AF1694" t="s">
        <v>170</v>
      </c>
      <c r="AG1694">
        <v>115200</v>
      </c>
      <c r="AH1694" t="s">
        <v>138</v>
      </c>
      <c r="AI1694" t="s">
        <v>171</v>
      </c>
      <c r="AJ1694">
        <v>12000</v>
      </c>
      <c r="AK1694" t="s">
        <v>138</v>
      </c>
      <c r="AL1694" t="s">
        <v>172</v>
      </c>
      <c r="AM1694">
        <v>30000</v>
      </c>
      <c r="AN1694" t="s">
        <v>138</v>
      </c>
    </row>
    <row r="1695" spans="1:40">
      <c r="A1695" s="26">
        <v>41507.634620046294</v>
      </c>
      <c r="B1695" t="s">
        <v>130</v>
      </c>
      <c r="C1695" t="s">
        <v>479</v>
      </c>
      <c r="D1695" t="s">
        <v>1917</v>
      </c>
      <c r="E1695" t="s">
        <v>132</v>
      </c>
      <c r="F1695" t="s">
        <v>133</v>
      </c>
      <c r="G1695" t="s">
        <v>134</v>
      </c>
      <c r="H1695" t="s">
        <v>174</v>
      </c>
      <c r="I1695">
        <v>60</v>
      </c>
      <c r="J1695" t="s">
        <v>138</v>
      </c>
      <c r="K1695" t="s">
        <v>175</v>
      </c>
      <c r="L1695">
        <v>40</v>
      </c>
      <c r="M1695" t="s">
        <v>138</v>
      </c>
      <c r="N1695" t="s">
        <v>176</v>
      </c>
      <c r="O1695">
        <v>50</v>
      </c>
      <c r="P1695" t="s">
        <v>138</v>
      </c>
      <c r="Q1695" t="s">
        <v>177</v>
      </c>
      <c r="R1695">
        <v>40</v>
      </c>
      <c r="S1695" t="s">
        <v>138</v>
      </c>
      <c r="T1695" t="s">
        <v>178</v>
      </c>
      <c r="U1695">
        <v>60</v>
      </c>
      <c r="V1695" t="s">
        <v>138</v>
      </c>
      <c r="W1695" t="s">
        <v>179</v>
      </c>
      <c r="X1695">
        <v>50</v>
      </c>
      <c r="Y1695" t="s">
        <v>138</v>
      </c>
      <c r="Z1695" t="s">
        <v>180</v>
      </c>
      <c r="AA1695">
        <v>50</v>
      </c>
      <c r="AB1695" t="s">
        <v>138</v>
      </c>
      <c r="AC1695" t="s">
        <v>181</v>
      </c>
      <c r="AD1695">
        <v>35</v>
      </c>
      <c r="AE1695" t="s">
        <v>138</v>
      </c>
      <c r="AF1695" t="s">
        <v>182</v>
      </c>
      <c r="AG1695">
        <v>8</v>
      </c>
      <c r="AH1695" t="s">
        <v>138</v>
      </c>
      <c r="AI1695" t="s">
        <v>183</v>
      </c>
      <c r="AJ1695">
        <v>90</v>
      </c>
      <c r="AK1695" t="s">
        <v>138</v>
      </c>
      <c r="AL1695" t="s">
        <v>184</v>
      </c>
      <c r="AM1695">
        <v>1</v>
      </c>
      <c r="AN1695" t="s">
        <v>138</v>
      </c>
    </row>
    <row r="1696" spans="1:40">
      <c r="A1696" s="26">
        <v>41507.634620046294</v>
      </c>
      <c r="B1696" t="s">
        <v>130</v>
      </c>
      <c r="C1696" t="s">
        <v>479</v>
      </c>
      <c r="D1696" t="s">
        <v>1918</v>
      </c>
      <c r="E1696" t="s">
        <v>132</v>
      </c>
      <c r="F1696" t="s">
        <v>133</v>
      </c>
      <c r="G1696" t="s">
        <v>134</v>
      </c>
      <c r="H1696" t="s">
        <v>186</v>
      </c>
      <c r="I1696">
        <v>33</v>
      </c>
      <c r="J1696" t="s">
        <v>138</v>
      </c>
      <c r="K1696" t="s">
        <v>187</v>
      </c>
      <c r="L1696">
        <v>33</v>
      </c>
      <c r="M1696" t="s">
        <v>138</v>
      </c>
      <c r="N1696" t="s">
        <v>188</v>
      </c>
      <c r="O1696">
        <v>34</v>
      </c>
      <c r="P1696" t="s">
        <v>138</v>
      </c>
      <c r="Q1696" t="s">
        <v>166</v>
      </c>
      <c r="R1696">
        <v>20</v>
      </c>
      <c r="S1696" t="s">
        <v>138</v>
      </c>
      <c r="T1696" t="s">
        <v>167</v>
      </c>
      <c r="U1696">
        <v>20</v>
      </c>
      <c r="V1696" t="s">
        <v>138</v>
      </c>
      <c r="W1696" t="s">
        <v>168</v>
      </c>
      <c r="X1696">
        <v>20</v>
      </c>
      <c r="Y1696" t="s">
        <v>138</v>
      </c>
      <c r="Z1696" t="s">
        <v>189</v>
      </c>
      <c r="AA1696">
        <v>20</v>
      </c>
      <c r="AB1696" t="s">
        <v>138</v>
      </c>
      <c r="AC1696" t="s">
        <v>190</v>
      </c>
      <c r="AD1696">
        <v>20</v>
      </c>
      <c r="AE1696" t="s">
        <v>138</v>
      </c>
      <c r="AF1696" t="s">
        <v>191</v>
      </c>
      <c r="AG1696">
        <v>20</v>
      </c>
      <c r="AH1696" t="s">
        <v>138</v>
      </c>
      <c r="AI1696" t="s">
        <v>170</v>
      </c>
      <c r="AJ1696">
        <v>115200</v>
      </c>
      <c r="AK1696" t="s">
        <v>138</v>
      </c>
      <c r="AL1696" t="s">
        <v>171</v>
      </c>
      <c r="AM1696">
        <v>12000</v>
      </c>
      <c r="AN1696" t="s">
        <v>138</v>
      </c>
    </row>
    <row r="1697" spans="1:40">
      <c r="A1697" s="26">
        <v>41507.634620046294</v>
      </c>
      <c r="B1697" t="s">
        <v>130</v>
      </c>
      <c r="C1697" t="s">
        <v>479</v>
      </c>
      <c r="D1697" t="s">
        <v>1919</v>
      </c>
      <c r="E1697" t="s">
        <v>132</v>
      </c>
      <c r="F1697" t="s">
        <v>133</v>
      </c>
      <c r="G1697" t="s">
        <v>134</v>
      </c>
      <c r="H1697" t="s">
        <v>142</v>
      </c>
      <c r="I1697">
        <v>49</v>
      </c>
      <c r="J1697" t="s">
        <v>138</v>
      </c>
      <c r="K1697" t="s">
        <v>143</v>
      </c>
      <c r="L1697">
        <v>130</v>
      </c>
      <c r="M1697" t="s">
        <v>138</v>
      </c>
      <c r="N1697" t="s">
        <v>144</v>
      </c>
      <c r="O1697">
        <v>180</v>
      </c>
      <c r="P1697" t="s">
        <v>138</v>
      </c>
      <c r="Q1697" t="s">
        <v>145</v>
      </c>
      <c r="R1697">
        <v>140</v>
      </c>
      <c r="S1697" t="s">
        <v>138</v>
      </c>
      <c r="T1697" t="s">
        <v>146</v>
      </c>
      <c r="U1697">
        <v>80</v>
      </c>
      <c r="V1697" t="s">
        <v>138</v>
      </c>
      <c r="W1697" t="s">
        <v>147</v>
      </c>
      <c r="X1697">
        <v>101</v>
      </c>
      <c r="Y1697" t="s">
        <v>138</v>
      </c>
      <c r="Z1697" t="s">
        <v>148</v>
      </c>
      <c r="AA1697">
        <v>190</v>
      </c>
      <c r="AB1697" t="s">
        <v>138</v>
      </c>
      <c r="AC1697" t="s">
        <v>149</v>
      </c>
      <c r="AD1697">
        <v>20</v>
      </c>
      <c r="AE1697" t="s">
        <v>138</v>
      </c>
    </row>
    <row r="1698" spans="1:40">
      <c r="A1698" s="26">
        <v>41507.634620046294</v>
      </c>
      <c r="B1698" t="s">
        <v>130</v>
      </c>
      <c r="C1698" t="s">
        <v>479</v>
      </c>
      <c r="D1698" t="s">
        <v>1920</v>
      </c>
    </row>
    <row r="1699" spans="1:40">
      <c r="A1699" s="26">
        <v>41507.634620046294</v>
      </c>
      <c r="B1699" t="s">
        <v>130</v>
      </c>
      <c r="C1699" t="s">
        <v>479</v>
      </c>
      <c r="D1699" t="s">
        <v>1921</v>
      </c>
      <c r="E1699" t="s">
        <v>132</v>
      </c>
      <c r="F1699" t="s">
        <v>133</v>
      </c>
      <c r="G1699" t="s">
        <v>134</v>
      </c>
      <c r="H1699" t="s">
        <v>152</v>
      </c>
      <c r="I1699">
        <v>50</v>
      </c>
      <c r="J1699" t="s">
        <v>138</v>
      </c>
      <c r="K1699" t="s">
        <v>153</v>
      </c>
      <c r="L1699">
        <v>50</v>
      </c>
      <c r="M1699" t="s">
        <v>138</v>
      </c>
      <c r="N1699" t="s">
        <v>154</v>
      </c>
      <c r="O1699">
        <v>50</v>
      </c>
      <c r="P1699" t="s">
        <v>138</v>
      </c>
    </row>
    <row r="1700" spans="1:40">
      <c r="A1700" s="26">
        <v>41507.634620046294</v>
      </c>
      <c r="B1700" t="s">
        <v>130</v>
      </c>
      <c r="C1700" t="s">
        <v>479</v>
      </c>
      <c r="D1700" t="s">
        <v>1922</v>
      </c>
      <c r="E1700" t="s">
        <v>132</v>
      </c>
      <c r="F1700" t="s">
        <v>133</v>
      </c>
      <c r="G1700" t="s">
        <v>134</v>
      </c>
      <c r="H1700" t="s">
        <v>156</v>
      </c>
      <c r="I1700">
        <v>35</v>
      </c>
      <c r="J1700" t="s">
        <v>138</v>
      </c>
      <c r="K1700" t="s">
        <v>157</v>
      </c>
      <c r="L1700">
        <v>5</v>
      </c>
      <c r="M1700" t="s">
        <v>138</v>
      </c>
      <c r="N1700" t="s">
        <v>158</v>
      </c>
      <c r="O1700">
        <v>60</v>
      </c>
      <c r="P1700" t="s">
        <v>138</v>
      </c>
    </row>
    <row r="1701" spans="1:40">
      <c r="A1701" s="26">
        <v>41507.634620046294</v>
      </c>
      <c r="B1701" t="s">
        <v>130</v>
      </c>
      <c r="C1701" t="s">
        <v>479</v>
      </c>
      <c r="D1701" t="s">
        <v>1923</v>
      </c>
      <c r="E1701" t="s">
        <v>132</v>
      </c>
      <c r="F1701" t="s">
        <v>133</v>
      </c>
      <c r="G1701" t="s">
        <v>134</v>
      </c>
      <c r="H1701" t="s">
        <v>160</v>
      </c>
      <c r="I1701">
        <v>1</v>
      </c>
      <c r="J1701" t="s">
        <v>138</v>
      </c>
    </row>
    <row r="1702" spans="1:40">
      <c r="A1702" s="26">
        <v>41507.634620046294</v>
      </c>
      <c r="B1702" t="s">
        <v>130</v>
      </c>
      <c r="C1702" t="s">
        <v>479</v>
      </c>
      <c r="D1702" t="s">
        <v>1924</v>
      </c>
      <c r="E1702" t="s">
        <v>132</v>
      </c>
      <c r="F1702" t="s">
        <v>133</v>
      </c>
      <c r="G1702" t="s">
        <v>134</v>
      </c>
      <c r="H1702" t="s">
        <v>162</v>
      </c>
      <c r="I1702">
        <v>30</v>
      </c>
      <c r="J1702" t="s">
        <v>138</v>
      </c>
      <c r="K1702" t="s">
        <v>163</v>
      </c>
      <c r="L1702">
        <v>30</v>
      </c>
      <c r="M1702" t="s">
        <v>138</v>
      </c>
      <c r="N1702" t="s">
        <v>164</v>
      </c>
      <c r="O1702">
        <v>30</v>
      </c>
      <c r="P1702" t="s">
        <v>138</v>
      </c>
      <c r="Q1702" t="s">
        <v>165</v>
      </c>
      <c r="R1702">
        <v>10</v>
      </c>
      <c r="S1702" t="s">
        <v>138</v>
      </c>
      <c r="T1702" t="s">
        <v>166</v>
      </c>
      <c r="U1702">
        <v>20</v>
      </c>
      <c r="V1702" t="s">
        <v>138</v>
      </c>
      <c r="W1702" t="s">
        <v>167</v>
      </c>
      <c r="X1702">
        <v>20</v>
      </c>
      <c r="Y1702" t="s">
        <v>138</v>
      </c>
      <c r="Z1702" t="s">
        <v>168</v>
      </c>
      <c r="AA1702">
        <v>20</v>
      </c>
      <c r="AB1702" t="s">
        <v>138</v>
      </c>
      <c r="AC1702" t="s">
        <v>169</v>
      </c>
      <c r="AD1702">
        <v>20</v>
      </c>
      <c r="AE1702" t="s">
        <v>138</v>
      </c>
      <c r="AF1702" t="s">
        <v>170</v>
      </c>
      <c r="AG1702">
        <v>115200</v>
      </c>
      <c r="AH1702" t="s">
        <v>138</v>
      </c>
      <c r="AI1702" t="s">
        <v>171</v>
      </c>
      <c r="AJ1702">
        <v>12000</v>
      </c>
      <c r="AK1702" t="s">
        <v>138</v>
      </c>
      <c r="AL1702" t="s">
        <v>172</v>
      </c>
      <c r="AM1702">
        <v>30000</v>
      </c>
      <c r="AN1702" t="s">
        <v>138</v>
      </c>
    </row>
    <row r="1703" spans="1:40">
      <c r="A1703" s="26">
        <v>41507.634620046294</v>
      </c>
      <c r="B1703" t="s">
        <v>130</v>
      </c>
      <c r="C1703" t="s">
        <v>479</v>
      </c>
      <c r="D1703" t="s">
        <v>1925</v>
      </c>
      <c r="E1703" t="s">
        <v>132</v>
      </c>
      <c r="F1703" t="s">
        <v>133</v>
      </c>
      <c r="G1703" t="s">
        <v>134</v>
      </c>
      <c r="H1703" t="s">
        <v>174</v>
      </c>
      <c r="I1703">
        <v>60</v>
      </c>
      <c r="J1703" t="s">
        <v>138</v>
      </c>
      <c r="K1703" t="s">
        <v>175</v>
      </c>
      <c r="L1703">
        <v>40</v>
      </c>
      <c r="M1703" t="s">
        <v>138</v>
      </c>
      <c r="N1703" t="s">
        <v>176</v>
      </c>
      <c r="O1703">
        <v>50</v>
      </c>
      <c r="P1703" t="s">
        <v>138</v>
      </c>
      <c r="Q1703" t="s">
        <v>177</v>
      </c>
      <c r="R1703">
        <v>40</v>
      </c>
      <c r="S1703" t="s">
        <v>138</v>
      </c>
      <c r="T1703" t="s">
        <v>178</v>
      </c>
      <c r="U1703">
        <v>60</v>
      </c>
      <c r="V1703" t="s">
        <v>138</v>
      </c>
      <c r="W1703" t="s">
        <v>179</v>
      </c>
      <c r="X1703">
        <v>50</v>
      </c>
      <c r="Y1703" t="s">
        <v>138</v>
      </c>
      <c r="Z1703" t="s">
        <v>180</v>
      </c>
      <c r="AA1703">
        <v>50</v>
      </c>
      <c r="AB1703" t="s">
        <v>138</v>
      </c>
      <c r="AC1703" t="s">
        <v>181</v>
      </c>
      <c r="AD1703">
        <v>35</v>
      </c>
      <c r="AE1703" t="s">
        <v>138</v>
      </c>
      <c r="AF1703" t="s">
        <v>182</v>
      </c>
      <c r="AG1703">
        <v>8</v>
      </c>
      <c r="AH1703" t="s">
        <v>138</v>
      </c>
      <c r="AI1703" t="s">
        <v>183</v>
      </c>
      <c r="AJ1703">
        <v>90</v>
      </c>
      <c r="AK1703" t="s">
        <v>138</v>
      </c>
      <c r="AL1703" t="s">
        <v>184</v>
      </c>
      <c r="AM1703">
        <v>1</v>
      </c>
      <c r="AN1703" t="s">
        <v>138</v>
      </c>
    </row>
    <row r="1704" spans="1:40">
      <c r="A1704" s="26">
        <v>41507.634620046294</v>
      </c>
      <c r="B1704" t="s">
        <v>130</v>
      </c>
      <c r="C1704" t="s">
        <v>258</v>
      </c>
      <c r="D1704" t="s">
        <v>1926</v>
      </c>
      <c r="E1704" t="s">
        <v>132</v>
      </c>
      <c r="F1704" t="s">
        <v>133</v>
      </c>
      <c r="G1704" t="s">
        <v>134</v>
      </c>
      <c r="H1704" t="s">
        <v>174</v>
      </c>
      <c r="I1704">
        <v>60</v>
      </c>
      <c r="J1704" t="s">
        <v>138</v>
      </c>
      <c r="K1704" t="s">
        <v>175</v>
      </c>
      <c r="L1704">
        <v>40</v>
      </c>
      <c r="M1704" t="s">
        <v>138</v>
      </c>
      <c r="N1704" t="s">
        <v>176</v>
      </c>
      <c r="O1704">
        <v>50</v>
      </c>
      <c r="P1704" t="s">
        <v>138</v>
      </c>
      <c r="Q1704" t="s">
        <v>177</v>
      </c>
      <c r="R1704">
        <v>40</v>
      </c>
      <c r="S1704" t="s">
        <v>138</v>
      </c>
      <c r="T1704" t="s">
        <v>178</v>
      </c>
      <c r="U1704">
        <v>60</v>
      </c>
      <c r="V1704" t="s">
        <v>138</v>
      </c>
      <c r="W1704" t="s">
        <v>179</v>
      </c>
      <c r="X1704">
        <v>50</v>
      </c>
      <c r="Y1704" t="s">
        <v>138</v>
      </c>
      <c r="Z1704" t="s">
        <v>180</v>
      </c>
      <c r="AA1704">
        <v>50</v>
      </c>
      <c r="AB1704" t="s">
        <v>138</v>
      </c>
      <c r="AC1704" t="s">
        <v>181</v>
      </c>
      <c r="AD1704">
        <v>35</v>
      </c>
      <c r="AE1704" t="s">
        <v>138</v>
      </c>
      <c r="AF1704" t="s">
        <v>182</v>
      </c>
      <c r="AG1704">
        <v>8</v>
      </c>
      <c r="AH1704" t="s">
        <v>138</v>
      </c>
      <c r="AI1704" t="s">
        <v>183</v>
      </c>
      <c r="AJ1704">
        <v>90</v>
      </c>
      <c r="AK1704" t="s">
        <v>138</v>
      </c>
      <c r="AL1704" t="s">
        <v>184</v>
      </c>
      <c r="AM1704">
        <v>1</v>
      </c>
      <c r="AN1704" t="s">
        <v>138</v>
      </c>
    </row>
    <row r="1705" spans="1:40">
      <c r="A1705" s="26">
        <v>41507.634620046294</v>
      </c>
      <c r="B1705" t="s">
        <v>130</v>
      </c>
      <c r="C1705" t="s">
        <v>258</v>
      </c>
      <c r="D1705" t="s">
        <v>1927</v>
      </c>
      <c r="E1705" t="s">
        <v>132</v>
      </c>
      <c r="F1705" t="s">
        <v>133</v>
      </c>
      <c r="G1705" t="s">
        <v>134</v>
      </c>
      <c r="H1705" t="s">
        <v>186</v>
      </c>
      <c r="I1705">
        <v>33</v>
      </c>
      <c r="J1705" t="s">
        <v>138</v>
      </c>
      <c r="K1705" t="s">
        <v>187</v>
      </c>
      <c r="L1705">
        <v>33</v>
      </c>
      <c r="M1705" t="s">
        <v>138</v>
      </c>
      <c r="N1705" t="s">
        <v>188</v>
      </c>
      <c r="O1705">
        <v>34</v>
      </c>
      <c r="P1705" t="s">
        <v>138</v>
      </c>
      <c r="Q1705" t="s">
        <v>166</v>
      </c>
      <c r="R1705">
        <v>20</v>
      </c>
      <c r="S1705" t="s">
        <v>138</v>
      </c>
      <c r="T1705" t="s">
        <v>167</v>
      </c>
      <c r="U1705">
        <v>20</v>
      </c>
      <c r="V1705" t="s">
        <v>138</v>
      </c>
      <c r="W1705" t="s">
        <v>168</v>
      </c>
      <c r="X1705">
        <v>20</v>
      </c>
      <c r="Y1705" t="s">
        <v>138</v>
      </c>
      <c r="Z1705" t="s">
        <v>189</v>
      </c>
      <c r="AA1705">
        <v>20</v>
      </c>
      <c r="AB1705" t="s">
        <v>138</v>
      </c>
      <c r="AC1705" t="s">
        <v>190</v>
      </c>
      <c r="AD1705">
        <v>20</v>
      </c>
      <c r="AE1705" t="s">
        <v>138</v>
      </c>
      <c r="AF1705" t="s">
        <v>191</v>
      </c>
      <c r="AG1705">
        <v>20</v>
      </c>
      <c r="AH1705" t="s">
        <v>138</v>
      </c>
      <c r="AI1705" t="s">
        <v>170</v>
      </c>
      <c r="AJ1705">
        <v>115200</v>
      </c>
      <c r="AK1705" t="s">
        <v>138</v>
      </c>
      <c r="AL1705" t="s">
        <v>171</v>
      </c>
      <c r="AM1705">
        <v>12000</v>
      </c>
      <c r="AN1705" t="s">
        <v>138</v>
      </c>
    </row>
    <row r="1706" spans="1:40">
      <c r="A1706" s="26">
        <v>41507.634620046294</v>
      </c>
      <c r="B1706" t="s">
        <v>130</v>
      </c>
      <c r="C1706" t="s">
        <v>258</v>
      </c>
      <c r="D1706" t="s">
        <v>1928</v>
      </c>
      <c r="E1706" t="s">
        <v>132</v>
      </c>
      <c r="F1706" t="s">
        <v>133</v>
      </c>
      <c r="G1706" t="s">
        <v>134</v>
      </c>
      <c r="H1706" t="s">
        <v>142</v>
      </c>
      <c r="I1706">
        <v>49</v>
      </c>
      <c r="J1706" t="s">
        <v>138</v>
      </c>
      <c r="K1706" t="s">
        <v>143</v>
      </c>
      <c r="L1706">
        <v>130</v>
      </c>
      <c r="M1706" t="s">
        <v>138</v>
      </c>
      <c r="N1706" t="s">
        <v>144</v>
      </c>
      <c r="O1706">
        <v>180</v>
      </c>
      <c r="P1706" t="s">
        <v>138</v>
      </c>
      <c r="Q1706" t="s">
        <v>145</v>
      </c>
      <c r="R1706">
        <v>140</v>
      </c>
      <c r="S1706" t="s">
        <v>138</v>
      </c>
      <c r="T1706" t="s">
        <v>146</v>
      </c>
      <c r="U1706">
        <v>80</v>
      </c>
      <c r="V1706" t="s">
        <v>138</v>
      </c>
      <c r="W1706" t="s">
        <v>147</v>
      </c>
      <c r="X1706">
        <v>101</v>
      </c>
      <c r="Y1706" t="s">
        <v>138</v>
      </c>
      <c r="Z1706" t="s">
        <v>148</v>
      </c>
      <c r="AA1706">
        <v>190</v>
      </c>
      <c r="AB1706" t="s">
        <v>138</v>
      </c>
      <c r="AC1706" t="s">
        <v>149</v>
      </c>
      <c r="AD1706">
        <v>20</v>
      </c>
      <c r="AE1706" t="s">
        <v>138</v>
      </c>
    </row>
    <row r="1707" spans="1:40">
      <c r="A1707" s="26">
        <v>41507.634620046294</v>
      </c>
      <c r="B1707" t="s">
        <v>130</v>
      </c>
      <c r="C1707" t="s">
        <v>258</v>
      </c>
      <c r="D1707" t="s">
        <v>1929</v>
      </c>
    </row>
    <row r="1708" spans="1:40">
      <c r="A1708" s="26">
        <v>41507.634620046294</v>
      </c>
      <c r="B1708" t="s">
        <v>130</v>
      </c>
      <c r="C1708" t="s">
        <v>258</v>
      </c>
      <c r="D1708" t="s">
        <v>1930</v>
      </c>
      <c r="E1708" t="s">
        <v>132</v>
      </c>
      <c r="F1708" t="s">
        <v>133</v>
      </c>
      <c r="G1708" t="s">
        <v>134</v>
      </c>
      <c r="H1708" t="s">
        <v>152</v>
      </c>
      <c r="I1708">
        <v>50</v>
      </c>
      <c r="J1708" t="s">
        <v>138</v>
      </c>
      <c r="K1708" t="s">
        <v>153</v>
      </c>
      <c r="L1708">
        <v>50</v>
      </c>
      <c r="M1708" t="s">
        <v>138</v>
      </c>
      <c r="N1708" t="s">
        <v>154</v>
      </c>
      <c r="O1708">
        <v>50</v>
      </c>
      <c r="P1708" t="s">
        <v>138</v>
      </c>
    </row>
    <row r="1709" spans="1:40">
      <c r="A1709" s="26">
        <v>41507.634620046294</v>
      </c>
      <c r="B1709" t="s">
        <v>130</v>
      </c>
      <c r="C1709" t="s">
        <v>258</v>
      </c>
      <c r="D1709" t="s">
        <v>1931</v>
      </c>
      <c r="E1709" t="s">
        <v>132</v>
      </c>
      <c r="F1709" t="s">
        <v>133</v>
      </c>
      <c r="G1709" t="s">
        <v>134</v>
      </c>
      <c r="H1709" t="s">
        <v>156</v>
      </c>
      <c r="I1709">
        <v>35</v>
      </c>
      <c r="J1709" t="s">
        <v>138</v>
      </c>
      <c r="K1709" t="s">
        <v>157</v>
      </c>
      <c r="L1709">
        <v>5</v>
      </c>
      <c r="M1709" t="s">
        <v>138</v>
      </c>
      <c r="N1709" t="s">
        <v>158</v>
      </c>
      <c r="O1709">
        <v>60</v>
      </c>
      <c r="P1709" t="s">
        <v>138</v>
      </c>
    </row>
    <row r="1710" spans="1:40">
      <c r="A1710" s="26">
        <v>41507.634620046294</v>
      </c>
      <c r="B1710" t="s">
        <v>130</v>
      </c>
      <c r="C1710" t="s">
        <v>258</v>
      </c>
      <c r="D1710" t="s">
        <v>1932</v>
      </c>
      <c r="E1710" t="s">
        <v>132</v>
      </c>
      <c r="F1710" t="s">
        <v>133</v>
      </c>
      <c r="G1710" t="s">
        <v>134</v>
      </c>
      <c r="H1710" t="s">
        <v>160</v>
      </c>
      <c r="I1710">
        <v>1</v>
      </c>
      <c r="J1710" t="s">
        <v>138</v>
      </c>
    </row>
    <row r="1711" spans="1:40">
      <c r="A1711" s="26">
        <v>41507.634620046294</v>
      </c>
      <c r="B1711" t="s">
        <v>130</v>
      </c>
      <c r="C1711" t="s">
        <v>258</v>
      </c>
      <c r="D1711" t="s">
        <v>1933</v>
      </c>
      <c r="E1711" t="s">
        <v>132</v>
      </c>
      <c r="F1711" t="s">
        <v>133</v>
      </c>
      <c r="G1711" t="s">
        <v>134</v>
      </c>
      <c r="H1711" t="s">
        <v>162</v>
      </c>
      <c r="I1711">
        <v>30</v>
      </c>
      <c r="J1711" t="s">
        <v>138</v>
      </c>
      <c r="K1711" t="s">
        <v>163</v>
      </c>
      <c r="L1711">
        <v>30</v>
      </c>
      <c r="M1711" t="s">
        <v>138</v>
      </c>
      <c r="N1711" t="s">
        <v>164</v>
      </c>
      <c r="O1711">
        <v>30</v>
      </c>
      <c r="P1711" t="s">
        <v>138</v>
      </c>
      <c r="Q1711" t="s">
        <v>165</v>
      </c>
      <c r="R1711">
        <v>10</v>
      </c>
      <c r="S1711" t="s">
        <v>138</v>
      </c>
      <c r="T1711" t="s">
        <v>166</v>
      </c>
      <c r="U1711">
        <v>20</v>
      </c>
      <c r="V1711" t="s">
        <v>138</v>
      </c>
      <c r="W1711" t="s">
        <v>167</v>
      </c>
      <c r="X1711">
        <v>20</v>
      </c>
      <c r="Y1711" t="s">
        <v>138</v>
      </c>
      <c r="Z1711" t="s">
        <v>168</v>
      </c>
      <c r="AA1711">
        <v>20</v>
      </c>
      <c r="AB1711" t="s">
        <v>138</v>
      </c>
      <c r="AC1711" t="s">
        <v>169</v>
      </c>
      <c r="AD1711">
        <v>20</v>
      </c>
      <c r="AE1711" t="s">
        <v>138</v>
      </c>
      <c r="AF1711" t="s">
        <v>170</v>
      </c>
      <c r="AG1711">
        <v>115200</v>
      </c>
      <c r="AH1711" t="s">
        <v>138</v>
      </c>
      <c r="AI1711" t="s">
        <v>171</v>
      </c>
      <c r="AJ1711">
        <v>12000</v>
      </c>
      <c r="AK1711" t="s">
        <v>138</v>
      </c>
      <c r="AL1711" t="s">
        <v>172</v>
      </c>
      <c r="AM1711">
        <v>30000</v>
      </c>
      <c r="AN1711" t="s">
        <v>138</v>
      </c>
    </row>
    <row r="1712" spans="1:40">
      <c r="A1712" s="26">
        <v>41507.634620046294</v>
      </c>
      <c r="B1712" t="s">
        <v>130</v>
      </c>
      <c r="C1712" t="s">
        <v>258</v>
      </c>
      <c r="D1712" t="s">
        <v>1934</v>
      </c>
      <c r="E1712" t="s">
        <v>132</v>
      </c>
      <c r="F1712" t="s">
        <v>133</v>
      </c>
      <c r="G1712" t="s">
        <v>134</v>
      </c>
      <c r="H1712" t="s">
        <v>174</v>
      </c>
      <c r="I1712">
        <v>60</v>
      </c>
      <c r="J1712" t="s">
        <v>138</v>
      </c>
      <c r="K1712" t="s">
        <v>175</v>
      </c>
      <c r="L1712">
        <v>40</v>
      </c>
      <c r="M1712" t="s">
        <v>138</v>
      </c>
      <c r="N1712" t="s">
        <v>176</v>
      </c>
      <c r="O1712">
        <v>50</v>
      </c>
      <c r="P1712" t="s">
        <v>138</v>
      </c>
      <c r="Q1712" t="s">
        <v>177</v>
      </c>
      <c r="R1712">
        <v>40</v>
      </c>
      <c r="S1712" t="s">
        <v>138</v>
      </c>
      <c r="T1712" t="s">
        <v>178</v>
      </c>
      <c r="U1712">
        <v>60</v>
      </c>
      <c r="V1712" t="s">
        <v>138</v>
      </c>
      <c r="W1712" t="s">
        <v>179</v>
      </c>
      <c r="X1712">
        <v>50</v>
      </c>
      <c r="Y1712" t="s">
        <v>138</v>
      </c>
      <c r="Z1712" t="s">
        <v>180</v>
      </c>
      <c r="AA1712">
        <v>50</v>
      </c>
      <c r="AB1712" t="s">
        <v>138</v>
      </c>
      <c r="AC1712" t="s">
        <v>181</v>
      </c>
      <c r="AD1712">
        <v>35</v>
      </c>
      <c r="AE1712" t="s">
        <v>138</v>
      </c>
      <c r="AF1712" t="s">
        <v>182</v>
      </c>
      <c r="AG1712">
        <v>8</v>
      </c>
      <c r="AH1712" t="s">
        <v>138</v>
      </c>
      <c r="AI1712" t="s">
        <v>183</v>
      </c>
      <c r="AJ1712">
        <v>90</v>
      </c>
      <c r="AK1712" t="s">
        <v>138</v>
      </c>
      <c r="AL1712" t="s">
        <v>184</v>
      </c>
      <c r="AM1712">
        <v>1</v>
      </c>
      <c r="AN1712" t="s">
        <v>138</v>
      </c>
    </row>
    <row r="1713" spans="1:40">
      <c r="A1713" s="26">
        <v>41507.634620046294</v>
      </c>
      <c r="B1713" t="s">
        <v>130</v>
      </c>
      <c r="C1713" t="s">
        <v>258</v>
      </c>
      <c r="D1713" t="s">
        <v>1935</v>
      </c>
      <c r="E1713" t="s">
        <v>132</v>
      </c>
      <c r="F1713" t="s">
        <v>133</v>
      </c>
      <c r="G1713" t="s">
        <v>134</v>
      </c>
      <c r="H1713" t="s">
        <v>186</v>
      </c>
      <c r="I1713">
        <v>33</v>
      </c>
      <c r="J1713" t="s">
        <v>138</v>
      </c>
      <c r="K1713" t="s">
        <v>187</v>
      </c>
      <c r="L1713">
        <v>33</v>
      </c>
      <c r="M1713" t="s">
        <v>138</v>
      </c>
      <c r="N1713" t="s">
        <v>188</v>
      </c>
      <c r="O1713">
        <v>34</v>
      </c>
      <c r="P1713" t="s">
        <v>138</v>
      </c>
      <c r="Q1713" t="s">
        <v>166</v>
      </c>
      <c r="R1713">
        <v>20</v>
      </c>
      <c r="S1713" t="s">
        <v>138</v>
      </c>
      <c r="T1713" t="s">
        <v>167</v>
      </c>
      <c r="U1713">
        <v>20</v>
      </c>
      <c r="V1713" t="s">
        <v>138</v>
      </c>
      <c r="W1713" t="s">
        <v>168</v>
      </c>
      <c r="X1713">
        <v>20</v>
      </c>
      <c r="Y1713" t="s">
        <v>138</v>
      </c>
      <c r="Z1713" t="s">
        <v>189</v>
      </c>
      <c r="AA1713">
        <v>20</v>
      </c>
      <c r="AB1713" t="s">
        <v>138</v>
      </c>
      <c r="AC1713" t="s">
        <v>190</v>
      </c>
      <c r="AD1713">
        <v>20</v>
      </c>
      <c r="AE1713" t="s">
        <v>138</v>
      </c>
      <c r="AF1713" t="s">
        <v>191</v>
      </c>
      <c r="AG1713">
        <v>20</v>
      </c>
      <c r="AH1713" t="s">
        <v>138</v>
      </c>
      <c r="AI1713" t="s">
        <v>170</v>
      </c>
      <c r="AJ1713">
        <v>115200</v>
      </c>
      <c r="AK1713" t="s">
        <v>138</v>
      </c>
      <c r="AL1713" t="s">
        <v>171</v>
      </c>
      <c r="AM1713">
        <v>12000</v>
      </c>
      <c r="AN1713" t="s">
        <v>138</v>
      </c>
    </row>
    <row r="1714" spans="1:40">
      <c r="A1714" s="26">
        <v>41507.634620046294</v>
      </c>
      <c r="B1714" t="s">
        <v>130</v>
      </c>
      <c r="C1714" t="s">
        <v>258</v>
      </c>
      <c r="D1714" t="s">
        <v>1936</v>
      </c>
      <c r="E1714" t="s">
        <v>132</v>
      </c>
      <c r="F1714" t="s">
        <v>133</v>
      </c>
      <c r="G1714" t="s">
        <v>134</v>
      </c>
      <c r="H1714" t="s">
        <v>142</v>
      </c>
      <c r="I1714">
        <v>49</v>
      </c>
      <c r="J1714" t="s">
        <v>138</v>
      </c>
      <c r="K1714" t="s">
        <v>143</v>
      </c>
      <c r="L1714">
        <v>130</v>
      </c>
      <c r="M1714" t="s">
        <v>138</v>
      </c>
      <c r="N1714" t="s">
        <v>144</v>
      </c>
      <c r="O1714">
        <v>180</v>
      </c>
      <c r="P1714" t="s">
        <v>138</v>
      </c>
      <c r="Q1714" t="s">
        <v>145</v>
      </c>
      <c r="R1714">
        <v>140</v>
      </c>
      <c r="S1714" t="s">
        <v>138</v>
      </c>
      <c r="T1714" t="s">
        <v>146</v>
      </c>
      <c r="U1714">
        <v>80</v>
      </c>
      <c r="V1714" t="s">
        <v>138</v>
      </c>
      <c r="W1714" t="s">
        <v>147</v>
      </c>
      <c r="X1714">
        <v>101</v>
      </c>
      <c r="Y1714" t="s">
        <v>138</v>
      </c>
      <c r="Z1714" t="s">
        <v>148</v>
      </c>
      <c r="AA1714">
        <v>190</v>
      </c>
      <c r="AB1714" t="s">
        <v>138</v>
      </c>
      <c r="AC1714" t="s">
        <v>149</v>
      </c>
      <c r="AD1714">
        <v>20</v>
      </c>
      <c r="AE1714" t="s">
        <v>138</v>
      </c>
    </row>
    <row r="1715" spans="1:40">
      <c r="A1715" s="26">
        <v>41507.634620046294</v>
      </c>
      <c r="B1715" t="s">
        <v>130</v>
      </c>
      <c r="C1715" t="s">
        <v>258</v>
      </c>
      <c r="D1715" t="s">
        <v>1937</v>
      </c>
    </row>
    <row r="1716" spans="1:40">
      <c r="A1716" s="26">
        <v>41507.634620046294</v>
      </c>
      <c r="B1716" t="s">
        <v>130</v>
      </c>
      <c r="C1716" t="s">
        <v>258</v>
      </c>
      <c r="D1716" t="s">
        <v>1938</v>
      </c>
      <c r="E1716" t="s">
        <v>132</v>
      </c>
      <c r="F1716" t="s">
        <v>133</v>
      </c>
      <c r="G1716" t="s">
        <v>134</v>
      </c>
      <c r="H1716" t="s">
        <v>152</v>
      </c>
      <c r="I1716">
        <v>50</v>
      </c>
      <c r="J1716" t="s">
        <v>138</v>
      </c>
      <c r="K1716" t="s">
        <v>153</v>
      </c>
      <c r="L1716">
        <v>50</v>
      </c>
      <c r="M1716" t="s">
        <v>138</v>
      </c>
      <c r="N1716" t="s">
        <v>154</v>
      </c>
      <c r="O1716">
        <v>50</v>
      </c>
      <c r="P1716" t="s">
        <v>138</v>
      </c>
    </row>
    <row r="1717" spans="1:40">
      <c r="A1717" s="26">
        <v>41507.634620046294</v>
      </c>
      <c r="B1717" t="s">
        <v>130</v>
      </c>
      <c r="C1717" t="s">
        <v>258</v>
      </c>
      <c r="D1717" t="s">
        <v>1939</v>
      </c>
      <c r="E1717" t="s">
        <v>132</v>
      </c>
      <c r="F1717" t="s">
        <v>133</v>
      </c>
      <c r="G1717" t="s">
        <v>134</v>
      </c>
      <c r="H1717" t="s">
        <v>156</v>
      </c>
      <c r="I1717">
        <v>35</v>
      </c>
      <c r="J1717" t="s">
        <v>138</v>
      </c>
      <c r="K1717" t="s">
        <v>157</v>
      </c>
      <c r="L1717">
        <v>5</v>
      </c>
      <c r="M1717" t="s">
        <v>138</v>
      </c>
      <c r="N1717" t="s">
        <v>158</v>
      </c>
      <c r="O1717">
        <v>60</v>
      </c>
      <c r="P1717" t="s">
        <v>138</v>
      </c>
    </row>
    <row r="1718" spans="1:40">
      <c r="A1718" s="26">
        <v>41507.634620046294</v>
      </c>
      <c r="B1718" t="s">
        <v>130</v>
      </c>
      <c r="C1718" t="s">
        <v>258</v>
      </c>
      <c r="D1718" t="s">
        <v>1940</v>
      </c>
      <c r="E1718" t="s">
        <v>132</v>
      </c>
      <c r="F1718" t="s">
        <v>133</v>
      </c>
      <c r="G1718" t="s">
        <v>134</v>
      </c>
      <c r="H1718" t="s">
        <v>160</v>
      </c>
      <c r="I1718">
        <v>1</v>
      </c>
      <c r="J1718" t="s">
        <v>138</v>
      </c>
    </row>
    <row r="1719" spans="1:40">
      <c r="A1719" s="26">
        <v>41507.634620046294</v>
      </c>
      <c r="B1719" t="s">
        <v>130</v>
      </c>
      <c r="C1719" t="s">
        <v>258</v>
      </c>
      <c r="D1719" t="s">
        <v>1941</v>
      </c>
      <c r="E1719" t="s">
        <v>132</v>
      </c>
      <c r="F1719" t="s">
        <v>133</v>
      </c>
      <c r="G1719" t="s">
        <v>134</v>
      </c>
      <c r="H1719" t="s">
        <v>162</v>
      </c>
      <c r="I1719">
        <v>30</v>
      </c>
      <c r="J1719" t="s">
        <v>138</v>
      </c>
      <c r="K1719" t="s">
        <v>163</v>
      </c>
      <c r="L1719">
        <v>30</v>
      </c>
      <c r="M1719" t="s">
        <v>138</v>
      </c>
      <c r="N1719" t="s">
        <v>164</v>
      </c>
      <c r="O1719">
        <v>30</v>
      </c>
      <c r="P1719" t="s">
        <v>138</v>
      </c>
      <c r="Q1719" t="s">
        <v>165</v>
      </c>
      <c r="R1719">
        <v>10</v>
      </c>
      <c r="S1719" t="s">
        <v>138</v>
      </c>
      <c r="T1719" t="s">
        <v>166</v>
      </c>
      <c r="U1719">
        <v>20</v>
      </c>
      <c r="V1719" t="s">
        <v>138</v>
      </c>
      <c r="W1719" t="s">
        <v>167</v>
      </c>
      <c r="X1719">
        <v>20</v>
      </c>
      <c r="Y1719" t="s">
        <v>138</v>
      </c>
      <c r="Z1719" t="s">
        <v>168</v>
      </c>
      <c r="AA1719">
        <v>20</v>
      </c>
      <c r="AB1719" t="s">
        <v>138</v>
      </c>
      <c r="AC1719" t="s">
        <v>169</v>
      </c>
      <c r="AD1719">
        <v>20</v>
      </c>
      <c r="AE1719" t="s">
        <v>138</v>
      </c>
      <c r="AF1719" t="s">
        <v>170</v>
      </c>
      <c r="AG1719">
        <v>115200</v>
      </c>
      <c r="AH1719" t="s">
        <v>138</v>
      </c>
      <c r="AI1719" t="s">
        <v>171</v>
      </c>
      <c r="AJ1719">
        <v>12000</v>
      </c>
      <c r="AK1719" t="s">
        <v>138</v>
      </c>
      <c r="AL1719" t="s">
        <v>172</v>
      </c>
      <c r="AM1719">
        <v>30000</v>
      </c>
      <c r="AN1719" t="s">
        <v>138</v>
      </c>
    </row>
    <row r="1720" spans="1:40">
      <c r="A1720" s="26">
        <v>41507.634620046294</v>
      </c>
      <c r="B1720" t="s">
        <v>130</v>
      </c>
      <c r="C1720" t="s">
        <v>258</v>
      </c>
      <c r="D1720" t="s">
        <v>1942</v>
      </c>
      <c r="E1720" t="s">
        <v>132</v>
      </c>
      <c r="F1720" t="s">
        <v>133</v>
      </c>
      <c r="G1720" t="s">
        <v>134</v>
      </c>
      <c r="H1720" t="s">
        <v>174</v>
      </c>
      <c r="I1720">
        <v>60</v>
      </c>
      <c r="J1720" t="s">
        <v>138</v>
      </c>
      <c r="K1720" t="s">
        <v>175</v>
      </c>
      <c r="L1720">
        <v>40</v>
      </c>
      <c r="M1720" t="s">
        <v>138</v>
      </c>
      <c r="N1720" t="s">
        <v>176</v>
      </c>
      <c r="O1720">
        <v>50</v>
      </c>
      <c r="P1720" t="s">
        <v>138</v>
      </c>
      <c r="Q1720" t="s">
        <v>177</v>
      </c>
      <c r="R1720">
        <v>40</v>
      </c>
      <c r="S1720" t="s">
        <v>138</v>
      </c>
      <c r="T1720" t="s">
        <v>178</v>
      </c>
      <c r="U1720">
        <v>60</v>
      </c>
      <c r="V1720" t="s">
        <v>138</v>
      </c>
      <c r="W1720" t="s">
        <v>179</v>
      </c>
      <c r="X1720">
        <v>50</v>
      </c>
      <c r="Y1720" t="s">
        <v>138</v>
      </c>
      <c r="Z1720" t="s">
        <v>180</v>
      </c>
      <c r="AA1720">
        <v>50</v>
      </c>
      <c r="AB1720" t="s">
        <v>138</v>
      </c>
      <c r="AC1720" t="s">
        <v>181</v>
      </c>
      <c r="AD1720">
        <v>35</v>
      </c>
      <c r="AE1720" t="s">
        <v>138</v>
      </c>
      <c r="AF1720" t="s">
        <v>182</v>
      </c>
      <c r="AG1720">
        <v>8</v>
      </c>
      <c r="AH1720" t="s">
        <v>138</v>
      </c>
      <c r="AI1720" t="s">
        <v>183</v>
      </c>
      <c r="AJ1720">
        <v>90</v>
      </c>
      <c r="AK1720" t="s">
        <v>138</v>
      </c>
      <c r="AL1720" t="s">
        <v>184</v>
      </c>
      <c r="AM1720">
        <v>1</v>
      </c>
      <c r="AN1720" t="s">
        <v>138</v>
      </c>
    </row>
    <row r="1721" spans="1:40">
      <c r="A1721" s="26">
        <v>41507.634620046294</v>
      </c>
      <c r="B1721" t="s">
        <v>130</v>
      </c>
      <c r="C1721" t="s">
        <v>258</v>
      </c>
      <c r="D1721" t="s">
        <v>1943</v>
      </c>
      <c r="E1721" t="s">
        <v>132</v>
      </c>
      <c r="F1721" t="s">
        <v>133</v>
      </c>
      <c r="G1721" t="s">
        <v>134</v>
      </c>
      <c r="H1721" t="s">
        <v>186</v>
      </c>
      <c r="I1721">
        <v>33</v>
      </c>
      <c r="J1721" t="s">
        <v>138</v>
      </c>
      <c r="K1721" t="s">
        <v>187</v>
      </c>
      <c r="L1721">
        <v>33</v>
      </c>
      <c r="M1721" t="s">
        <v>138</v>
      </c>
      <c r="N1721" t="s">
        <v>188</v>
      </c>
      <c r="O1721">
        <v>34</v>
      </c>
      <c r="P1721" t="s">
        <v>138</v>
      </c>
      <c r="Q1721" t="s">
        <v>166</v>
      </c>
      <c r="R1721">
        <v>20</v>
      </c>
      <c r="S1721" t="s">
        <v>138</v>
      </c>
      <c r="T1721" t="s">
        <v>167</v>
      </c>
      <c r="U1721">
        <v>20</v>
      </c>
      <c r="V1721" t="s">
        <v>138</v>
      </c>
      <c r="W1721" t="s">
        <v>168</v>
      </c>
      <c r="X1721">
        <v>20</v>
      </c>
      <c r="Y1721" t="s">
        <v>138</v>
      </c>
      <c r="Z1721" t="s">
        <v>189</v>
      </c>
      <c r="AA1721">
        <v>20</v>
      </c>
      <c r="AB1721" t="s">
        <v>138</v>
      </c>
      <c r="AC1721" t="s">
        <v>190</v>
      </c>
      <c r="AD1721">
        <v>20</v>
      </c>
      <c r="AE1721" t="s">
        <v>138</v>
      </c>
      <c r="AF1721" t="s">
        <v>191</v>
      </c>
      <c r="AG1721">
        <v>20</v>
      </c>
      <c r="AH1721" t="s">
        <v>138</v>
      </c>
      <c r="AI1721" t="s">
        <v>170</v>
      </c>
      <c r="AJ1721">
        <v>115200</v>
      </c>
      <c r="AK1721" t="s">
        <v>138</v>
      </c>
      <c r="AL1721" t="s">
        <v>171</v>
      </c>
      <c r="AM1721">
        <v>12000</v>
      </c>
      <c r="AN1721" t="s">
        <v>138</v>
      </c>
    </row>
    <row r="1722" spans="1:40">
      <c r="A1722" s="26">
        <v>41507.634620046294</v>
      </c>
      <c r="B1722" t="s">
        <v>130</v>
      </c>
      <c r="C1722" t="s">
        <v>258</v>
      </c>
      <c r="D1722" t="s">
        <v>1944</v>
      </c>
      <c r="E1722" t="s">
        <v>132</v>
      </c>
      <c r="F1722" t="s">
        <v>133</v>
      </c>
      <c r="G1722" t="s">
        <v>134</v>
      </c>
      <c r="H1722" t="s">
        <v>142</v>
      </c>
      <c r="I1722">
        <v>49</v>
      </c>
      <c r="J1722" t="s">
        <v>138</v>
      </c>
      <c r="K1722" t="s">
        <v>143</v>
      </c>
      <c r="L1722">
        <v>130</v>
      </c>
      <c r="M1722" t="s">
        <v>138</v>
      </c>
      <c r="N1722" t="s">
        <v>144</v>
      </c>
      <c r="O1722">
        <v>180</v>
      </c>
      <c r="P1722" t="s">
        <v>138</v>
      </c>
      <c r="Q1722" t="s">
        <v>145</v>
      </c>
      <c r="R1722">
        <v>140</v>
      </c>
      <c r="S1722" t="s">
        <v>138</v>
      </c>
      <c r="T1722" t="s">
        <v>146</v>
      </c>
      <c r="U1722">
        <v>80</v>
      </c>
      <c r="V1722" t="s">
        <v>138</v>
      </c>
      <c r="W1722" t="s">
        <v>147</v>
      </c>
      <c r="X1722">
        <v>101</v>
      </c>
      <c r="Y1722" t="s">
        <v>138</v>
      </c>
      <c r="Z1722" t="s">
        <v>148</v>
      </c>
      <c r="AA1722">
        <v>190</v>
      </c>
      <c r="AB1722" t="s">
        <v>138</v>
      </c>
      <c r="AC1722" t="s">
        <v>149</v>
      </c>
      <c r="AD1722">
        <v>20</v>
      </c>
      <c r="AE1722" t="s">
        <v>138</v>
      </c>
    </row>
    <row r="1723" spans="1:40">
      <c r="A1723" s="26">
        <v>41507.634620046294</v>
      </c>
      <c r="B1723" t="s">
        <v>130</v>
      </c>
      <c r="C1723" t="s">
        <v>258</v>
      </c>
      <c r="D1723" t="s">
        <v>1945</v>
      </c>
    </row>
    <row r="1724" spans="1:40">
      <c r="A1724" s="26">
        <v>41507.634620046294</v>
      </c>
      <c r="B1724" t="s">
        <v>130</v>
      </c>
      <c r="C1724" t="s">
        <v>258</v>
      </c>
      <c r="D1724" t="s">
        <v>1946</v>
      </c>
      <c r="E1724" t="s">
        <v>132</v>
      </c>
      <c r="F1724" t="s">
        <v>133</v>
      </c>
      <c r="G1724" t="s">
        <v>134</v>
      </c>
      <c r="H1724" t="s">
        <v>152</v>
      </c>
      <c r="I1724">
        <v>50</v>
      </c>
      <c r="J1724" t="s">
        <v>138</v>
      </c>
      <c r="K1724" t="s">
        <v>153</v>
      </c>
      <c r="L1724">
        <v>50</v>
      </c>
      <c r="M1724" t="s">
        <v>138</v>
      </c>
      <c r="N1724" t="s">
        <v>154</v>
      </c>
      <c r="O1724">
        <v>50</v>
      </c>
      <c r="P1724" t="s">
        <v>138</v>
      </c>
    </row>
    <row r="1725" spans="1:40">
      <c r="A1725" s="26">
        <v>41507.634620046294</v>
      </c>
      <c r="B1725" t="s">
        <v>130</v>
      </c>
      <c r="C1725" t="s">
        <v>258</v>
      </c>
      <c r="D1725" t="s">
        <v>1947</v>
      </c>
      <c r="E1725" t="s">
        <v>132</v>
      </c>
      <c r="F1725" t="s">
        <v>133</v>
      </c>
      <c r="G1725" t="s">
        <v>134</v>
      </c>
      <c r="H1725" t="s">
        <v>156</v>
      </c>
      <c r="I1725">
        <v>35</v>
      </c>
      <c r="J1725" t="s">
        <v>138</v>
      </c>
      <c r="K1725" t="s">
        <v>157</v>
      </c>
      <c r="L1725">
        <v>5</v>
      </c>
      <c r="M1725" t="s">
        <v>138</v>
      </c>
      <c r="N1725" t="s">
        <v>158</v>
      </c>
      <c r="O1725">
        <v>60</v>
      </c>
      <c r="P1725" t="s">
        <v>138</v>
      </c>
    </row>
    <row r="1726" spans="1:40">
      <c r="A1726" s="26">
        <v>41507.634620046294</v>
      </c>
      <c r="B1726" t="s">
        <v>130</v>
      </c>
      <c r="C1726" t="s">
        <v>258</v>
      </c>
      <c r="D1726" t="s">
        <v>1948</v>
      </c>
      <c r="E1726" t="s">
        <v>132</v>
      </c>
      <c r="F1726" t="s">
        <v>133</v>
      </c>
      <c r="G1726" t="s">
        <v>134</v>
      </c>
      <c r="H1726" t="s">
        <v>160</v>
      </c>
      <c r="I1726">
        <v>1</v>
      </c>
      <c r="J1726" t="s">
        <v>138</v>
      </c>
    </row>
    <row r="1727" spans="1:40">
      <c r="A1727" s="26">
        <v>41507.634620046294</v>
      </c>
      <c r="B1727" t="s">
        <v>130</v>
      </c>
      <c r="C1727" t="s">
        <v>258</v>
      </c>
      <c r="D1727" t="s">
        <v>1949</v>
      </c>
      <c r="E1727" t="s">
        <v>132</v>
      </c>
      <c r="F1727" t="s">
        <v>133</v>
      </c>
      <c r="G1727" t="s">
        <v>134</v>
      </c>
      <c r="H1727" t="s">
        <v>162</v>
      </c>
      <c r="I1727">
        <v>30</v>
      </c>
      <c r="J1727" t="s">
        <v>138</v>
      </c>
      <c r="K1727" t="s">
        <v>163</v>
      </c>
      <c r="L1727">
        <v>30</v>
      </c>
      <c r="M1727" t="s">
        <v>138</v>
      </c>
      <c r="N1727" t="s">
        <v>164</v>
      </c>
      <c r="O1727">
        <v>30</v>
      </c>
      <c r="P1727" t="s">
        <v>138</v>
      </c>
      <c r="Q1727" t="s">
        <v>165</v>
      </c>
      <c r="R1727">
        <v>10</v>
      </c>
      <c r="S1727" t="s">
        <v>138</v>
      </c>
      <c r="T1727" t="s">
        <v>166</v>
      </c>
      <c r="U1727">
        <v>20</v>
      </c>
      <c r="V1727" t="s">
        <v>138</v>
      </c>
      <c r="W1727" t="s">
        <v>167</v>
      </c>
      <c r="X1727">
        <v>20</v>
      </c>
      <c r="Y1727" t="s">
        <v>138</v>
      </c>
      <c r="Z1727" t="s">
        <v>168</v>
      </c>
      <c r="AA1727">
        <v>20</v>
      </c>
      <c r="AB1727" t="s">
        <v>138</v>
      </c>
      <c r="AC1727" t="s">
        <v>169</v>
      </c>
      <c r="AD1727">
        <v>20</v>
      </c>
      <c r="AE1727" t="s">
        <v>138</v>
      </c>
      <c r="AF1727" t="s">
        <v>170</v>
      </c>
      <c r="AG1727">
        <v>115200</v>
      </c>
      <c r="AH1727" t="s">
        <v>138</v>
      </c>
      <c r="AI1727" t="s">
        <v>171</v>
      </c>
      <c r="AJ1727">
        <v>12000</v>
      </c>
      <c r="AK1727" t="s">
        <v>138</v>
      </c>
      <c r="AL1727" t="s">
        <v>172</v>
      </c>
      <c r="AM1727">
        <v>30000</v>
      </c>
      <c r="AN1727" t="s">
        <v>138</v>
      </c>
    </row>
    <row r="1728" spans="1:40">
      <c r="A1728" s="26">
        <v>41507.634620046294</v>
      </c>
      <c r="B1728" t="s">
        <v>130</v>
      </c>
      <c r="C1728" t="s">
        <v>258</v>
      </c>
      <c r="D1728" t="s">
        <v>1950</v>
      </c>
      <c r="E1728" t="s">
        <v>132</v>
      </c>
      <c r="F1728" t="s">
        <v>133</v>
      </c>
      <c r="G1728" t="s">
        <v>134</v>
      </c>
      <c r="H1728" t="s">
        <v>174</v>
      </c>
      <c r="I1728">
        <v>60</v>
      </c>
      <c r="J1728" t="s">
        <v>138</v>
      </c>
      <c r="K1728" t="s">
        <v>175</v>
      </c>
      <c r="L1728">
        <v>40</v>
      </c>
      <c r="M1728" t="s">
        <v>138</v>
      </c>
      <c r="N1728" t="s">
        <v>176</v>
      </c>
      <c r="O1728">
        <v>50</v>
      </c>
      <c r="P1728" t="s">
        <v>138</v>
      </c>
      <c r="Q1728" t="s">
        <v>177</v>
      </c>
      <c r="R1728">
        <v>40</v>
      </c>
      <c r="S1728" t="s">
        <v>138</v>
      </c>
      <c r="T1728" t="s">
        <v>178</v>
      </c>
      <c r="U1728">
        <v>60</v>
      </c>
      <c r="V1728" t="s">
        <v>138</v>
      </c>
      <c r="W1728" t="s">
        <v>179</v>
      </c>
      <c r="X1728">
        <v>50</v>
      </c>
      <c r="Y1728" t="s">
        <v>138</v>
      </c>
      <c r="Z1728" t="s">
        <v>180</v>
      </c>
      <c r="AA1728">
        <v>50</v>
      </c>
      <c r="AB1728" t="s">
        <v>138</v>
      </c>
      <c r="AC1728" t="s">
        <v>181</v>
      </c>
      <c r="AD1728">
        <v>35</v>
      </c>
      <c r="AE1728" t="s">
        <v>138</v>
      </c>
      <c r="AF1728" t="s">
        <v>182</v>
      </c>
      <c r="AG1728">
        <v>8</v>
      </c>
      <c r="AH1728" t="s">
        <v>138</v>
      </c>
      <c r="AI1728" t="s">
        <v>183</v>
      </c>
      <c r="AJ1728">
        <v>90</v>
      </c>
      <c r="AK1728" t="s">
        <v>138</v>
      </c>
      <c r="AL1728" t="s">
        <v>184</v>
      </c>
      <c r="AM1728">
        <v>1</v>
      </c>
      <c r="AN1728" t="s">
        <v>138</v>
      </c>
    </row>
    <row r="1729" spans="1:40">
      <c r="A1729" s="26">
        <v>41507.634620046294</v>
      </c>
      <c r="B1729" t="s">
        <v>130</v>
      </c>
      <c r="C1729" t="s">
        <v>258</v>
      </c>
      <c r="D1729" t="s">
        <v>1951</v>
      </c>
      <c r="E1729" t="s">
        <v>132</v>
      </c>
      <c r="F1729" t="s">
        <v>133</v>
      </c>
      <c r="G1729" t="s">
        <v>134</v>
      </c>
      <c r="H1729" t="s">
        <v>186</v>
      </c>
      <c r="I1729">
        <v>33</v>
      </c>
      <c r="J1729" t="s">
        <v>138</v>
      </c>
      <c r="K1729" t="s">
        <v>187</v>
      </c>
      <c r="L1729">
        <v>33</v>
      </c>
      <c r="M1729" t="s">
        <v>138</v>
      </c>
      <c r="N1729" t="s">
        <v>188</v>
      </c>
      <c r="O1729">
        <v>34</v>
      </c>
      <c r="P1729" t="s">
        <v>138</v>
      </c>
      <c r="Q1729" t="s">
        <v>166</v>
      </c>
      <c r="R1729">
        <v>20</v>
      </c>
      <c r="S1729" t="s">
        <v>138</v>
      </c>
      <c r="T1729" t="s">
        <v>167</v>
      </c>
      <c r="U1729">
        <v>20</v>
      </c>
      <c r="V1729" t="s">
        <v>138</v>
      </c>
      <c r="W1729" t="s">
        <v>168</v>
      </c>
      <c r="X1729">
        <v>20</v>
      </c>
      <c r="Y1729" t="s">
        <v>138</v>
      </c>
      <c r="Z1729" t="s">
        <v>189</v>
      </c>
      <c r="AA1729">
        <v>20</v>
      </c>
      <c r="AB1729" t="s">
        <v>138</v>
      </c>
      <c r="AC1729" t="s">
        <v>190</v>
      </c>
      <c r="AD1729">
        <v>20</v>
      </c>
      <c r="AE1729" t="s">
        <v>138</v>
      </c>
      <c r="AF1729" t="s">
        <v>191</v>
      </c>
      <c r="AG1729">
        <v>20</v>
      </c>
      <c r="AH1729" t="s">
        <v>138</v>
      </c>
      <c r="AI1729" t="s">
        <v>170</v>
      </c>
      <c r="AJ1729">
        <v>115200</v>
      </c>
      <c r="AK1729" t="s">
        <v>138</v>
      </c>
      <c r="AL1729" t="s">
        <v>171</v>
      </c>
      <c r="AM1729">
        <v>12000</v>
      </c>
      <c r="AN1729" t="s">
        <v>138</v>
      </c>
    </row>
    <row r="1730" spans="1:40">
      <c r="A1730" s="26">
        <v>41507.634620046294</v>
      </c>
      <c r="B1730" t="s">
        <v>130</v>
      </c>
      <c r="C1730" t="s">
        <v>258</v>
      </c>
      <c r="D1730" t="s">
        <v>1952</v>
      </c>
      <c r="E1730" t="s">
        <v>132</v>
      </c>
      <c r="F1730" t="s">
        <v>133</v>
      </c>
      <c r="G1730" t="s">
        <v>134</v>
      </c>
      <c r="H1730" t="s">
        <v>142</v>
      </c>
      <c r="I1730">
        <v>49</v>
      </c>
      <c r="J1730" t="s">
        <v>138</v>
      </c>
      <c r="K1730" t="s">
        <v>143</v>
      </c>
      <c r="L1730">
        <v>130</v>
      </c>
      <c r="M1730" t="s">
        <v>138</v>
      </c>
      <c r="N1730" t="s">
        <v>144</v>
      </c>
      <c r="O1730">
        <v>180</v>
      </c>
      <c r="P1730" t="s">
        <v>138</v>
      </c>
      <c r="Q1730" t="s">
        <v>145</v>
      </c>
      <c r="R1730">
        <v>140</v>
      </c>
      <c r="S1730" t="s">
        <v>138</v>
      </c>
      <c r="T1730" t="s">
        <v>146</v>
      </c>
      <c r="U1730">
        <v>80</v>
      </c>
      <c r="V1730" t="s">
        <v>138</v>
      </c>
      <c r="W1730" t="s">
        <v>147</v>
      </c>
      <c r="X1730">
        <v>101</v>
      </c>
      <c r="Y1730" t="s">
        <v>138</v>
      </c>
      <c r="Z1730" t="s">
        <v>148</v>
      </c>
      <c r="AA1730">
        <v>190</v>
      </c>
      <c r="AB1730" t="s">
        <v>138</v>
      </c>
      <c r="AC1730" t="s">
        <v>149</v>
      </c>
      <c r="AD1730">
        <v>20</v>
      </c>
      <c r="AE1730" t="s">
        <v>138</v>
      </c>
    </row>
    <row r="1731" spans="1:40">
      <c r="A1731" s="26">
        <v>41507.634620046294</v>
      </c>
      <c r="B1731" t="s">
        <v>130</v>
      </c>
      <c r="C1731" t="s">
        <v>258</v>
      </c>
      <c r="D1731" t="s">
        <v>1953</v>
      </c>
    </row>
    <row r="1732" spans="1:40">
      <c r="A1732" s="26">
        <v>41507.634620046294</v>
      </c>
      <c r="B1732" t="s">
        <v>130</v>
      </c>
      <c r="C1732" t="s">
        <v>258</v>
      </c>
      <c r="D1732" t="s">
        <v>1954</v>
      </c>
      <c r="E1732" t="s">
        <v>132</v>
      </c>
      <c r="F1732" t="s">
        <v>133</v>
      </c>
      <c r="G1732" t="s">
        <v>134</v>
      </c>
      <c r="H1732" t="s">
        <v>152</v>
      </c>
      <c r="I1732">
        <v>50</v>
      </c>
      <c r="J1732" t="s">
        <v>138</v>
      </c>
      <c r="K1732" t="s">
        <v>153</v>
      </c>
      <c r="L1732">
        <v>50</v>
      </c>
      <c r="M1732" t="s">
        <v>138</v>
      </c>
      <c r="N1732" t="s">
        <v>154</v>
      </c>
      <c r="O1732">
        <v>50</v>
      </c>
      <c r="P1732" t="s">
        <v>138</v>
      </c>
    </row>
    <row r="1733" spans="1:40">
      <c r="A1733" s="26">
        <v>41507.634620046294</v>
      </c>
      <c r="B1733" t="s">
        <v>130</v>
      </c>
      <c r="C1733" t="s">
        <v>258</v>
      </c>
      <c r="D1733" t="s">
        <v>1955</v>
      </c>
      <c r="E1733" t="s">
        <v>132</v>
      </c>
      <c r="F1733" t="s">
        <v>133</v>
      </c>
      <c r="G1733" t="s">
        <v>134</v>
      </c>
      <c r="H1733" t="s">
        <v>156</v>
      </c>
      <c r="I1733">
        <v>35</v>
      </c>
      <c r="J1733" t="s">
        <v>138</v>
      </c>
      <c r="K1733" t="s">
        <v>157</v>
      </c>
      <c r="L1733">
        <v>5</v>
      </c>
      <c r="M1733" t="s">
        <v>138</v>
      </c>
      <c r="N1733" t="s">
        <v>158</v>
      </c>
      <c r="O1733">
        <v>60</v>
      </c>
      <c r="P1733" t="s">
        <v>138</v>
      </c>
    </row>
    <row r="1734" spans="1:40">
      <c r="A1734" s="26">
        <v>41507.634620046294</v>
      </c>
      <c r="B1734" t="s">
        <v>130</v>
      </c>
      <c r="C1734" t="s">
        <v>258</v>
      </c>
      <c r="D1734" t="s">
        <v>1956</v>
      </c>
      <c r="E1734" t="s">
        <v>132</v>
      </c>
      <c r="F1734" t="s">
        <v>133</v>
      </c>
      <c r="G1734" t="s">
        <v>134</v>
      </c>
      <c r="H1734" t="s">
        <v>160</v>
      </c>
      <c r="I1734">
        <v>1</v>
      </c>
      <c r="J1734" t="s">
        <v>138</v>
      </c>
    </row>
    <row r="1735" spans="1:40">
      <c r="A1735" s="26">
        <v>41507.63462005787</v>
      </c>
      <c r="B1735" t="s">
        <v>130</v>
      </c>
      <c r="C1735" t="s">
        <v>127</v>
      </c>
      <c r="D1735" t="s">
        <v>1957</v>
      </c>
      <c r="E1735" t="s">
        <v>132</v>
      </c>
      <c r="F1735" t="s">
        <v>133</v>
      </c>
      <c r="G1735" t="s">
        <v>134</v>
      </c>
      <c r="H1735" t="s">
        <v>142</v>
      </c>
      <c r="I1735">
        <v>49</v>
      </c>
      <c r="J1735" t="s">
        <v>138</v>
      </c>
      <c r="K1735" t="s">
        <v>143</v>
      </c>
      <c r="L1735">
        <v>130</v>
      </c>
      <c r="M1735" t="s">
        <v>138</v>
      </c>
      <c r="N1735" t="s">
        <v>144</v>
      </c>
      <c r="O1735">
        <v>180</v>
      </c>
      <c r="P1735" t="s">
        <v>138</v>
      </c>
      <c r="Q1735" t="s">
        <v>145</v>
      </c>
      <c r="R1735">
        <v>140</v>
      </c>
      <c r="S1735" t="s">
        <v>138</v>
      </c>
      <c r="T1735" t="s">
        <v>146</v>
      </c>
      <c r="U1735">
        <v>80</v>
      </c>
      <c r="V1735" t="s">
        <v>138</v>
      </c>
      <c r="W1735" t="s">
        <v>147</v>
      </c>
      <c r="X1735">
        <v>101</v>
      </c>
      <c r="Y1735" t="s">
        <v>138</v>
      </c>
      <c r="Z1735" t="s">
        <v>148</v>
      </c>
      <c r="AA1735">
        <v>190</v>
      </c>
      <c r="AB1735" t="s">
        <v>138</v>
      </c>
      <c r="AC1735" t="s">
        <v>149</v>
      </c>
      <c r="AD1735">
        <v>20</v>
      </c>
      <c r="AE1735" t="s">
        <v>138</v>
      </c>
    </row>
    <row r="1736" spans="1:40">
      <c r="A1736" s="26">
        <v>41507.63462005787</v>
      </c>
      <c r="B1736" t="s">
        <v>130</v>
      </c>
      <c r="C1736" t="s">
        <v>127</v>
      </c>
      <c r="D1736" t="s">
        <v>1958</v>
      </c>
    </row>
    <row r="1737" spans="1:40">
      <c r="A1737" s="26">
        <v>41507.63462005787</v>
      </c>
      <c r="B1737" t="s">
        <v>130</v>
      </c>
      <c r="C1737" t="s">
        <v>127</v>
      </c>
      <c r="D1737" t="s">
        <v>1959</v>
      </c>
      <c r="E1737" t="s">
        <v>132</v>
      </c>
      <c r="F1737" t="s">
        <v>133</v>
      </c>
      <c r="G1737" t="s">
        <v>134</v>
      </c>
      <c r="H1737" t="s">
        <v>152</v>
      </c>
      <c r="I1737">
        <v>50</v>
      </c>
      <c r="J1737" t="s">
        <v>138</v>
      </c>
      <c r="K1737" t="s">
        <v>153</v>
      </c>
      <c r="L1737">
        <v>50</v>
      </c>
      <c r="M1737" t="s">
        <v>138</v>
      </c>
      <c r="N1737" t="s">
        <v>154</v>
      </c>
      <c r="O1737">
        <v>50</v>
      </c>
      <c r="P1737" t="s">
        <v>138</v>
      </c>
    </row>
    <row r="1738" spans="1:40">
      <c r="A1738" s="26">
        <v>41507.63462005787</v>
      </c>
      <c r="B1738" t="s">
        <v>130</v>
      </c>
      <c r="C1738" t="s">
        <v>127</v>
      </c>
      <c r="D1738" t="s">
        <v>1960</v>
      </c>
      <c r="E1738" t="s">
        <v>132</v>
      </c>
      <c r="F1738" t="s">
        <v>133</v>
      </c>
      <c r="G1738" t="s">
        <v>134</v>
      </c>
      <c r="H1738" t="s">
        <v>156</v>
      </c>
      <c r="I1738">
        <v>35</v>
      </c>
      <c r="J1738" t="s">
        <v>138</v>
      </c>
      <c r="K1738" t="s">
        <v>157</v>
      </c>
      <c r="L1738">
        <v>5</v>
      </c>
      <c r="M1738" t="s">
        <v>138</v>
      </c>
      <c r="N1738" t="s">
        <v>158</v>
      </c>
      <c r="O1738">
        <v>60</v>
      </c>
      <c r="P1738" t="s">
        <v>138</v>
      </c>
    </row>
    <row r="1739" spans="1:40">
      <c r="A1739" s="26">
        <v>41507.63462005787</v>
      </c>
      <c r="B1739" t="s">
        <v>130</v>
      </c>
      <c r="C1739" t="s">
        <v>127</v>
      </c>
      <c r="D1739" t="s">
        <v>1961</v>
      </c>
      <c r="E1739" t="s">
        <v>132</v>
      </c>
      <c r="F1739" t="s">
        <v>133</v>
      </c>
      <c r="G1739" t="s">
        <v>134</v>
      </c>
      <c r="H1739" t="s">
        <v>160</v>
      </c>
      <c r="I1739">
        <v>1</v>
      </c>
      <c r="J1739" t="s">
        <v>138</v>
      </c>
    </row>
    <row r="1740" spans="1:40">
      <c r="A1740" s="26">
        <v>41507.63462005787</v>
      </c>
      <c r="B1740" t="s">
        <v>130</v>
      </c>
      <c r="C1740" t="s">
        <v>127</v>
      </c>
      <c r="D1740" t="s">
        <v>1962</v>
      </c>
      <c r="E1740" t="s">
        <v>132</v>
      </c>
      <c r="F1740" t="s">
        <v>133</v>
      </c>
      <c r="G1740" t="s">
        <v>134</v>
      </c>
      <c r="H1740" t="s">
        <v>162</v>
      </c>
      <c r="I1740">
        <v>30</v>
      </c>
      <c r="J1740" t="s">
        <v>138</v>
      </c>
      <c r="K1740" t="s">
        <v>163</v>
      </c>
      <c r="L1740">
        <v>30</v>
      </c>
      <c r="M1740" t="s">
        <v>138</v>
      </c>
      <c r="N1740" t="s">
        <v>164</v>
      </c>
      <c r="O1740">
        <v>30</v>
      </c>
      <c r="P1740" t="s">
        <v>138</v>
      </c>
      <c r="Q1740" t="s">
        <v>165</v>
      </c>
      <c r="R1740">
        <v>10</v>
      </c>
      <c r="S1740" t="s">
        <v>138</v>
      </c>
      <c r="T1740" t="s">
        <v>166</v>
      </c>
      <c r="U1740">
        <v>20</v>
      </c>
      <c r="V1740" t="s">
        <v>138</v>
      </c>
      <c r="W1740" t="s">
        <v>167</v>
      </c>
      <c r="X1740">
        <v>20</v>
      </c>
      <c r="Y1740" t="s">
        <v>138</v>
      </c>
      <c r="Z1740" t="s">
        <v>168</v>
      </c>
      <c r="AA1740">
        <v>20</v>
      </c>
      <c r="AB1740" t="s">
        <v>138</v>
      </c>
      <c r="AC1740" t="s">
        <v>169</v>
      </c>
      <c r="AD1740">
        <v>20</v>
      </c>
      <c r="AE1740" t="s">
        <v>138</v>
      </c>
      <c r="AF1740" t="s">
        <v>170</v>
      </c>
      <c r="AG1740">
        <v>115200</v>
      </c>
      <c r="AH1740" t="s">
        <v>138</v>
      </c>
      <c r="AI1740" t="s">
        <v>171</v>
      </c>
      <c r="AJ1740">
        <v>12000</v>
      </c>
      <c r="AK1740" t="s">
        <v>138</v>
      </c>
      <c r="AL1740" t="s">
        <v>172</v>
      </c>
      <c r="AM1740">
        <v>30000</v>
      </c>
      <c r="AN1740" t="s">
        <v>138</v>
      </c>
    </row>
    <row r="1741" spans="1:40">
      <c r="A1741" s="26">
        <v>41507.63462005787</v>
      </c>
      <c r="B1741" t="s">
        <v>130</v>
      </c>
      <c r="C1741" t="s">
        <v>127</v>
      </c>
      <c r="D1741" t="s">
        <v>1963</v>
      </c>
      <c r="E1741" t="s">
        <v>132</v>
      </c>
      <c r="F1741" t="s">
        <v>133</v>
      </c>
      <c r="G1741" t="s">
        <v>134</v>
      </c>
      <c r="H1741" t="s">
        <v>174</v>
      </c>
      <c r="I1741">
        <v>60</v>
      </c>
      <c r="J1741" t="s">
        <v>138</v>
      </c>
      <c r="K1741" t="s">
        <v>175</v>
      </c>
      <c r="L1741">
        <v>40</v>
      </c>
      <c r="M1741" t="s">
        <v>138</v>
      </c>
      <c r="N1741" t="s">
        <v>176</v>
      </c>
      <c r="O1741">
        <v>50</v>
      </c>
      <c r="P1741" t="s">
        <v>138</v>
      </c>
      <c r="Q1741" t="s">
        <v>177</v>
      </c>
      <c r="R1741">
        <v>40</v>
      </c>
      <c r="S1741" t="s">
        <v>138</v>
      </c>
      <c r="T1741" t="s">
        <v>178</v>
      </c>
      <c r="U1741">
        <v>60</v>
      </c>
      <c r="V1741" t="s">
        <v>138</v>
      </c>
      <c r="W1741" t="s">
        <v>179</v>
      </c>
      <c r="X1741">
        <v>50</v>
      </c>
      <c r="Y1741" t="s">
        <v>138</v>
      </c>
      <c r="Z1741" t="s">
        <v>180</v>
      </c>
      <c r="AA1741">
        <v>50</v>
      </c>
      <c r="AB1741" t="s">
        <v>138</v>
      </c>
      <c r="AC1741" t="s">
        <v>181</v>
      </c>
      <c r="AD1741">
        <v>35</v>
      </c>
      <c r="AE1741" t="s">
        <v>138</v>
      </c>
      <c r="AF1741" t="s">
        <v>182</v>
      </c>
      <c r="AG1741">
        <v>8</v>
      </c>
      <c r="AH1741" t="s">
        <v>138</v>
      </c>
      <c r="AI1741" t="s">
        <v>183</v>
      </c>
      <c r="AJ1741">
        <v>90</v>
      </c>
      <c r="AK1741" t="s">
        <v>138</v>
      </c>
      <c r="AL1741" t="s">
        <v>184</v>
      </c>
      <c r="AM1741">
        <v>1</v>
      </c>
      <c r="AN1741" t="s">
        <v>138</v>
      </c>
    </row>
    <row r="1742" spans="1:40">
      <c r="A1742" s="26">
        <v>41507.63462005787</v>
      </c>
      <c r="B1742" t="s">
        <v>130</v>
      </c>
      <c r="C1742" t="s">
        <v>127</v>
      </c>
      <c r="D1742" t="s">
        <v>1964</v>
      </c>
      <c r="E1742" t="s">
        <v>132</v>
      </c>
      <c r="F1742" t="s">
        <v>133</v>
      </c>
      <c r="G1742" t="s">
        <v>134</v>
      </c>
      <c r="H1742" t="s">
        <v>186</v>
      </c>
      <c r="I1742">
        <v>33</v>
      </c>
      <c r="J1742" t="s">
        <v>138</v>
      </c>
      <c r="K1742" t="s">
        <v>187</v>
      </c>
      <c r="L1742">
        <v>33</v>
      </c>
      <c r="M1742" t="s">
        <v>138</v>
      </c>
      <c r="N1742" t="s">
        <v>188</v>
      </c>
      <c r="O1742">
        <v>34</v>
      </c>
      <c r="P1742" t="s">
        <v>138</v>
      </c>
      <c r="Q1742" t="s">
        <v>166</v>
      </c>
      <c r="R1742">
        <v>20</v>
      </c>
      <c r="S1742" t="s">
        <v>138</v>
      </c>
      <c r="T1742" t="s">
        <v>167</v>
      </c>
      <c r="U1742">
        <v>20</v>
      </c>
      <c r="V1742" t="s">
        <v>138</v>
      </c>
      <c r="W1742" t="s">
        <v>168</v>
      </c>
      <c r="X1742">
        <v>20</v>
      </c>
      <c r="Y1742" t="s">
        <v>138</v>
      </c>
      <c r="Z1742" t="s">
        <v>189</v>
      </c>
      <c r="AA1742">
        <v>20</v>
      </c>
      <c r="AB1742" t="s">
        <v>138</v>
      </c>
      <c r="AC1742" t="s">
        <v>190</v>
      </c>
      <c r="AD1742">
        <v>20</v>
      </c>
      <c r="AE1742" t="s">
        <v>138</v>
      </c>
      <c r="AF1742" t="s">
        <v>191</v>
      </c>
      <c r="AG1742">
        <v>20</v>
      </c>
      <c r="AH1742" t="s">
        <v>138</v>
      </c>
      <c r="AI1742" t="s">
        <v>170</v>
      </c>
      <c r="AJ1742">
        <v>115200</v>
      </c>
      <c r="AK1742" t="s">
        <v>138</v>
      </c>
      <c r="AL1742" t="s">
        <v>171</v>
      </c>
      <c r="AM1742">
        <v>12000</v>
      </c>
      <c r="AN1742" t="s">
        <v>138</v>
      </c>
    </row>
    <row r="1743" spans="1:40">
      <c r="A1743" s="26">
        <v>41507.63462005787</v>
      </c>
      <c r="B1743" t="s">
        <v>130</v>
      </c>
      <c r="C1743" t="s">
        <v>127</v>
      </c>
      <c r="D1743" t="s">
        <v>1965</v>
      </c>
      <c r="E1743" t="s">
        <v>132</v>
      </c>
      <c r="F1743" t="s">
        <v>133</v>
      </c>
      <c r="G1743" t="s">
        <v>134</v>
      </c>
      <c r="H1743" t="s">
        <v>142</v>
      </c>
      <c r="I1743">
        <v>49</v>
      </c>
      <c r="J1743" t="s">
        <v>138</v>
      </c>
      <c r="K1743" t="s">
        <v>143</v>
      </c>
      <c r="L1743">
        <v>130</v>
      </c>
      <c r="M1743" t="s">
        <v>138</v>
      </c>
      <c r="N1743" t="s">
        <v>144</v>
      </c>
      <c r="O1743">
        <v>180</v>
      </c>
      <c r="P1743" t="s">
        <v>138</v>
      </c>
      <c r="Q1743" t="s">
        <v>145</v>
      </c>
      <c r="R1743">
        <v>140</v>
      </c>
      <c r="S1743" t="s">
        <v>138</v>
      </c>
      <c r="T1743" t="s">
        <v>146</v>
      </c>
      <c r="U1743">
        <v>80</v>
      </c>
      <c r="V1743" t="s">
        <v>138</v>
      </c>
      <c r="W1743" t="s">
        <v>147</v>
      </c>
      <c r="X1743">
        <v>101</v>
      </c>
      <c r="Y1743" t="s">
        <v>138</v>
      </c>
      <c r="Z1743" t="s">
        <v>148</v>
      </c>
      <c r="AA1743">
        <v>190</v>
      </c>
      <c r="AB1743" t="s">
        <v>138</v>
      </c>
      <c r="AC1743" t="s">
        <v>149</v>
      </c>
      <c r="AD1743">
        <v>20</v>
      </c>
      <c r="AE1743" t="s">
        <v>138</v>
      </c>
    </row>
    <row r="1744" spans="1:40">
      <c r="A1744" s="26">
        <v>41507.63462005787</v>
      </c>
      <c r="B1744" t="s">
        <v>130</v>
      </c>
      <c r="C1744" t="s">
        <v>127</v>
      </c>
      <c r="D1744" t="s">
        <v>1966</v>
      </c>
    </row>
    <row r="1745" spans="1:40">
      <c r="A1745" s="26">
        <v>41507.63462005787</v>
      </c>
      <c r="B1745" t="s">
        <v>130</v>
      </c>
      <c r="C1745" t="s">
        <v>127</v>
      </c>
      <c r="D1745" t="s">
        <v>1967</v>
      </c>
      <c r="E1745" t="s">
        <v>132</v>
      </c>
      <c r="F1745" t="s">
        <v>133</v>
      </c>
      <c r="G1745" t="s">
        <v>134</v>
      </c>
      <c r="H1745" t="s">
        <v>152</v>
      </c>
      <c r="I1745">
        <v>50</v>
      </c>
      <c r="J1745" t="s">
        <v>138</v>
      </c>
      <c r="K1745" t="s">
        <v>153</v>
      </c>
      <c r="L1745">
        <v>50</v>
      </c>
      <c r="M1745" t="s">
        <v>138</v>
      </c>
      <c r="N1745" t="s">
        <v>154</v>
      </c>
      <c r="O1745">
        <v>50</v>
      </c>
      <c r="P1745" t="s">
        <v>138</v>
      </c>
    </row>
    <row r="1746" spans="1:40">
      <c r="A1746" s="26">
        <v>41507.63462005787</v>
      </c>
      <c r="B1746" t="s">
        <v>130</v>
      </c>
      <c r="C1746" t="s">
        <v>127</v>
      </c>
      <c r="D1746" t="s">
        <v>1968</v>
      </c>
      <c r="E1746" t="s">
        <v>132</v>
      </c>
      <c r="F1746" t="s">
        <v>133</v>
      </c>
      <c r="G1746" t="s">
        <v>134</v>
      </c>
      <c r="H1746" t="s">
        <v>156</v>
      </c>
      <c r="I1746">
        <v>35</v>
      </c>
      <c r="J1746" t="s">
        <v>138</v>
      </c>
      <c r="K1746" t="s">
        <v>157</v>
      </c>
      <c r="L1746">
        <v>5</v>
      </c>
      <c r="M1746" t="s">
        <v>138</v>
      </c>
      <c r="N1746" t="s">
        <v>158</v>
      </c>
      <c r="O1746">
        <v>60</v>
      </c>
      <c r="P1746" t="s">
        <v>138</v>
      </c>
    </row>
    <row r="1747" spans="1:40">
      <c r="A1747" s="26">
        <v>41507.63462005787</v>
      </c>
      <c r="B1747" t="s">
        <v>130</v>
      </c>
      <c r="C1747" t="s">
        <v>127</v>
      </c>
      <c r="D1747" t="s">
        <v>1969</v>
      </c>
      <c r="E1747" t="s">
        <v>132</v>
      </c>
      <c r="F1747" t="s">
        <v>133</v>
      </c>
      <c r="G1747" t="s">
        <v>134</v>
      </c>
      <c r="H1747" t="s">
        <v>160</v>
      </c>
      <c r="I1747">
        <v>1</v>
      </c>
      <c r="J1747" t="s">
        <v>138</v>
      </c>
    </row>
    <row r="1748" spans="1:40">
      <c r="A1748" s="26">
        <v>41507.63462005787</v>
      </c>
      <c r="B1748" t="s">
        <v>130</v>
      </c>
      <c r="C1748" t="s">
        <v>127</v>
      </c>
      <c r="D1748" t="s">
        <v>1970</v>
      </c>
      <c r="E1748" t="s">
        <v>132</v>
      </c>
      <c r="F1748" t="s">
        <v>133</v>
      </c>
      <c r="G1748" t="s">
        <v>134</v>
      </c>
      <c r="H1748" t="s">
        <v>162</v>
      </c>
      <c r="I1748">
        <v>30</v>
      </c>
      <c r="J1748" t="s">
        <v>138</v>
      </c>
      <c r="K1748" t="s">
        <v>163</v>
      </c>
      <c r="L1748">
        <v>30</v>
      </c>
      <c r="M1748" t="s">
        <v>138</v>
      </c>
      <c r="N1748" t="s">
        <v>164</v>
      </c>
      <c r="O1748">
        <v>30</v>
      </c>
      <c r="P1748" t="s">
        <v>138</v>
      </c>
      <c r="Q1748" t="s">
        <v>165</v>
      </c>
      <c r="R1748">
        <v>10</v>
      </c>
      <c r="S1748" t="s">
        <v>138</v>
      </c>
      <c r="T1748" t="s">
        <v>166</v>
      </c>
      <c r="U1748">
        <v>20</v>
      </c>
      <c r="V1748" t="s">
        <v>138</v>
      </c>
      <c r="W1748" t="s">
        <v>167</v>
      </c>
      <c r="X1748">
        <v>20</v>
      </c>
      <c r="Y1748" t="s">
        <v>138</v>
      </c>
      <c r="Z1748" t="s">
        <v>168</v>
      </c>
      <c r="AA1748">
        <v>20</v>
      </c>
      <c r="AB1748" t="s">
        <v>138</v>
      </c>
      <c r="AC1748" t="s">
        <v>169</v>
      </c>
      <c r="AD1748">
        <v>20</v>
      </c>
      <c r="AE1748" t="s">
        <v>138</v>
      </c>
      <c r="AF1748" t="s">
        <v>170</v>
      </c>
      <c r="AG1748">
        <v>115200</v>
      </c>
      <c r="AH1748" t="s">
        <v>138</v>
      </c>
      <c r="AI1748" t="s">
        <v>171</v>
      </c>
      <c r="AJ1748">
        <v>12000</v>
      </c>
      <c r="AK1748" t="s">
        <v>138</v>
      </c>
      <c r="AL1748" t="s">
        <v>172</v>
      </c>
      <c r="AM1748">
        <v>30000</v>
      </c>
      <c r="AN1748" t="s">
        <v>138</v>
      </c>
    </row>
    <row r="1749" spans="1:40">
      <c r="A1749" s="26">
        <v>41507.63462005787</v>
      </c>
      <c r="B1749" t="s">
        <v>130</v>
      </c>
      <c r="C1749" t="s">
        <v>127</v>
      </c>
      <c r="D1749" t="s">
        <v>1971</v>
      </c>
      <c r="E1749" t="s">
        <v>132</v>
      </c>
      <c r="F1749" t="s">
        <v>133</v>
      </c>
      <c r="G1749" t="s">
        <v>134</v>
      </c>
      <c r="H1749" t="s">
        <v>174</v>
      </c>
      <c r="I1749">
        <v>60</v>
      </c>
      <c r="J1749" t="s">
        <v>138</v>
      </c>
      <c r="K1749" t="s">
        <v>175</v>
      </c>
      <c r="L1749">
        <v>40</v>
      </c>
      <c r="M1749" t="s">
        <v>138</v>
      </c>
      <c r="N1749" t="s">
        <v>176</v>
      </c>
      <c r="O1749">
        <v>50</v>
      </c>
      <c r="P1749" t="s">
        <v>138</v>
      </c>
      <c r="Q1749" t="s">
        <v>177</v>
      </c>
      <c r="R1749">
        <v>40</v>
      </c>
      <c r="S1749" t="s">
        <v>138</v>
      </c>
      <c r="T1749" t="s">
        <v>178</v>
      </c>
      <c r="U1749">
        <v>60</v>
      </c>
      <c r="V1749" t="s">
        <v>138</v>
      </c>
      <c r="W1749" t="s">
        <v>179</v>
      </c>
      <c r="X1749">
        <v>50</v>
      </c>
      <c r="Y1749" t="s">
        <v>138</v>
      </c>
      <c r="Z1749" t="s">
        <v>180</v>
      </c>
      <c r="AA1749">
        <v>50</v>
      </c>
      <c r="AB1749" t="s">
        <v>138</v>
      </c>
      <c r="AC1749" t="s">
        <v>181</v>
      </c>
      <c r="AD1749">
        <v>35</v>
      </c>
      <c r="AE1749" t="s">
        <v>138</v>
      </c>
      <c r="AF1749" t="s">
        <v>182</v>
      </c>
      <c r="AG1749">
        <v>8</v>
      </c>
      <c r="AH1749" t="s">
        <v>138</v>
      </c>
      <c r="AI1749" t="s">
        <v>183</v>
      </c>
      <c r="AJ1749">
        <v>90</v>
      </c>
      <c r="AK1749" t="s">
        <v>138</v>
      </c>
      <c r="AL1749" t="s">
        <v>184</v>
      </c>
      <c r="AM1749">
        <v>1</v>
      </c>
      <c r="AN1749" t="s">
        <v>138</v>
      </c>
    </row>
    <row r="1750" spans="1:40">
      <c r="A1750" s="26">
        <v>41507.63462005787</v>
      </c>
      <c r="B1750" t="s">
        <v>130</v>
      </c>
      <c r="C1750" t="s">
        <v>127</v>
      </c>
      <c r="D1750" t="s">
        <v>1972</v>
      </c>
      <c r="E1750" t="s">
        <v>132</v>
      </c>
      <c r="F1750" t="s">
        <v>133</v>
      </c>
      <c r="G1750" t="s">
        <v>134</v>
      </c>
      <c r="H1750" t="s">
        <v>186</v>
      </c>
      <c r="I1750">
        <v>33</v>
      </c>
      <c r="J1750" t="s">
        <v>138</v>
      </c>
      <c r="K1750" t="s">
        <v>187</v>
      </c>
      <c r="L1750">
        <v>33</v>
      </c>
      <c r="M1750" t="s">
        <v>138</v>
      </c>
      <c r="N1750" t="s">
        <v>188</v>
      </c>
      <c r="O1750">
        <v>34</v>
      </c>
      <c r="P1750" t="s">
        <v>138</v>
      </c>
      <c r="Q1750" t="s">
        <v>166</v>
      </c>
      <c r="R1750">
        <v>20</v>
      </c>
      <c r="S1750" t="s">
        <v>138</v>
      </c>
      <c r="T1750" t="s">
        <v>167</v>
      </c>
      <c r="U1750">
        <v>20</v>
      </c>
      <c r="V1750" t="s">
        <v>138</v>
      </c>
      <c r="W1750" t="s">
        <v>168</v>
      </c>
      <c r="X1750">
        <v>20</v>
      </c>
      <c r="Y1750" t="s">
        <v>138</v>
      </c>
      <c r="Z1750" t="s">
        <v>189</v>
      </c>
      <c r="AA1750">
        <v>20</v>
      </c>
      <c r="AB1750" t="s">
        <v>138</v>
      </c>
      <c r="AC1750" t="s">
        <v>190</v>
      </c>
      <c r="AD1750">
        <v>20</v>
      </c>
      <c r="AE1750" t="s">
        <v>138</v>
      </c>
      <c r="AF1750" t="s">
        <v>191</v>
      </c>
      <c r="AG1750">
        <v>20</v>
      </c>
      <c r="AH1750" t="s">
        <v>138</v>
      </c>
      <c r="AI1750" t="s">
        <v>170</v>
      </c>
      <c r="AJ1750">
        <v>115200</v>
      </c>
      <c r="AK1750" t="s">
        <v>138</v>
      </c>
      <c r="AL1750" t="s">
        <v>171</v>
      </c>
      <c r="AM1750">
        <v>12000</v>
      </c>
      <c r="AN1750" t="s">
        <v>138</v>
      </c>
    </row>
    <row r="1751" spans="1:40">
      <c r="A1751" s="26">
        <v>41507.63462005787</v>
      </c>
      <c r="B1751" t="s">
        <v>130</v>
      </c>
      <c r="C1751" t="s">
        <v>127</v>
      </c>
      <c r="D1751" t="s">
        <v>1973</v>
      </c>
      <c r="E1751" t="s">
        <v>132</v>
      </c>
      <c r="F1751" t="s">
        <v>133</v>
      </c>
      <c r="G1751" t="s">
        <v>134</v>
      </c>
      <c r="H1751" t="s">
        <v>142</v>
      </c>
      <c r="I1751">
        <v>49</v>
      </c>
      <c r="J1751" t="s">
        <v>138</v>
      </c>
      <c r="K1751" t="s">
        <v>143</v>
      </c>
      <c r="L1751">
        <v>130</v>
      </c>
      <c r="M1751" t="s">
        <v>138</v>
      </c>
      <c r="N1751" t="s">
        <v>144</v>
      </c>
      <c r="O1751">
        <v>180</v>
      </c>
      <c r="P1751" t="s">
        <v>138</v>
      </c>
      <c r="Q1751" t="s">
        <v>145</v>
      </c>
      <c r="R1751">
        <v>140</v>
      </c>
      <c r="S1751" t="s">
        <v>138</v>
      </c>
      <c r="T1751" t="s">
        <v>146</v>
      </c>
      <c r="U1751">
        <v>80</v>
      </c>
      <c r="V1751" t="s">
        <v>138</v>
      </c>
      <c r="W1751" t="s">
        <v>147</v>
      </c>
      <c r="X1751">
        <v>101</v>
      </c>
      <c r="Y1751" t="s">
        <v>138</v>
      </c>
      <c r="Z1751" t="s">
        <v>148</v>
      </c>
      <c r="AA1751">
        <v>190</v>
      </c>
      <c r="AB1751" t="s">
        <v>138</v>
      </c>
      <c r="AC1751" t="s">
        <v>149</v>
      </c>
      <c r="AD1751">
        <v>20</v>
      </c>
      <c r="AE1751" t="s">
        <v>138</v>
      </c>
    </row>
    <row r="1752" spans="1:40">
      <c r="A1752" s="26">
        <v>41507.63462005787</v>
      </c>
      <c r="B1752" t="s">
        <v>130</v>
      </c>
      <c r="C1752" t="s">
        <v>127</v>
      </c>
      <c r="D1752" t="s">
        <v>1974</v>
      </c>
    </row>
    <row r="1753" spans="1:40">
      <c r="A1753" s="26">
        <v>41507.63462005787</v>
      </c>
      <c r="B1753" t="s">
        <v>130</v>
      </c>
      <c r="C1753" t="s">
        <v>127</v>
      </c>
      <c r="D1753" t="s">
        <v>1975</v>
      </c>
      <c r="E1753" t="s">
        <v>132</v>
      </c>
      <c r="F1753" t="s">
        <v>133</v>
      </c>
      <c r="G1753" t="s">
        <v>134</v>
      </c>
      <c r="H1753" t="s">
        <v>152</v>
      </c>
      <c r="I1753">
        <v>50</v>
      </c>
      <c r="J1753" t="s">
        <v>138</v>
      </c>
      <c r="K1753" t="s">
        <v>153</v>
      </c>
      <c r="L1753">
        <v>50</v>
      </c>
      <c r="M1753" t="s">
        <v>138</v>
      </c>
      <c r="N1753" t="s">
        <v>154</v>
      </c>
      <c r="O1753">
        <v>50</v>
      </c>
      <c r="P1753" t="s">
        <v>138</v>
      </c>
    </row>
    <row r="1754" spans="1:40">
      <c r="A1754" s="26">
        <v>41507.63462005787</v>
      </c>
      <c r="B1754" t="s">
        <v>130</v>
      </c>
      <c r="C1754" t="s">
        <v>127</v>
      </c>
      <c r="D1754" t="s">
        <v>1976</v>
      </c>
      <c r="E1754" t="s">
        <v>132</v>
      </c>
      <c r="F1754" t="s">
        <v>133</v>
      </c>
      <c r="G1754" t="s">
        <v>134</v>
      </c>
      <c r="H1754" t="s">
        <v>156</v>
      </c>
      <c r="I1754">
        <v>35</v>
      </c>
      <c r="J1754" t="s">
        <v>138</v>
      </c>
      <c r="K1754" t="s">
        <v>157</v>
      </c>
      <c r="L1754">
        <v>5</v>
      </c>
      <c r="M1754" t="s">
        <v>138</v>
      </c>
      <c r="N1754" t="s">
        <v>158</v>
      </c>
      <c r="O1754">
        <v>60</v>
      </c>
      <c r="P1754" t="s">
        <v>138</v>
      </c>
    </row>
    <row r="1755" spans="1:40">
      <c r="A1755" s="26">
        <v>41507.63462005787</v>
      </c>
      <c r="B1755" t="s">
        <v>130</v>
      </c>
      <c r="C1755" t="s">
        <v>127</v>
      </c>
      <c r="D1755" t="s">
        <v>1977</v>
      </c>
      <c r="E1755" t="s">
        <v>132</v>
      </c>
      <c r="F1755" t="s">
        <v>133</v>
      </c>
      <c r="G1755" t="s">
        <v>134</v>
      </c>
      <c r="H1755" t="s">
        <v>160</v>
      </c>
      <c r="I1755">
        <v>1</v>
      </c>
      <c r="J1755" t="s">
        <v>138</v>
      </c>
    </row>
    <row r="1756" spans="1:40">
      <c r="A1756" s="26">
        <v>41507.63462005787</v>
      </c>
      <c r="B1756" t="s">
        <v>130</v>
      </c>
      <c r="C1756" t="s">
        <v>127</v>
      </c>
      <c r="D1756" t="s">
        <v>1978</v>
      </c>
      <c r="E1756" t="s">
        <v>132</v>
      </c>
      <c r="F1756" t="s">
        <v>133</v>
      </c>
      <c r="G1756" t="s">
        <v>134</v>
      </c>
      <c r="H1756" t="s">
        <v>162</v>
      </c>
      <c r="I1756">
        <v>30</v>
      </c>
      <c r="J1756" t="s">
        <v>138</v>
      </c>
      <c r="K1756" t="s">
        <v>163</v>
      </c>
      <c r="L1756">
        <v>30</v>
      </c>
      <c r="M1756" t="s">
        <v>138</v>
      </c>
      <c r="N1756" t="s">
        <v>164</v>
      </c>
      <c r="O1756">
        <v>30</v>
      </c>
      <c r="P1756" t="s">
        <v>138</v>
      </c>
      <c r="Q1756" t="s">
        <v>165</v>
      </c>
      <c r="R1756">
        <v>10</v>
      </c>
      <c r="S1756" t="s">
        <v>138</v>
      </c>
      <c r="T1756" t="s">
        <v>166</v>
      </c>
      <c r="U1756">
        <v>20</v>
      </c>
      <c r="V1756" t="s">
        <v>138</v>
      </c>
      <c r="W1756" t="s">
        <v>167</v>
      </c>
      <c r="X1756">
        <v>20</v>
      </c>
      <c r="Y1756" t="s">
        <v>138</v>
      </c>
      <c r="Z1756" t="s">
        <v>168</v>
      </c>
      <c r="AA1756">
        <v>20</v>
      </c>
      <c r="AB1756" t="s">
        <v>138</v>
      </c>
      <c r="AC1756" t="s">
        <v>169</v>
      </c>
      <c r="AD1756">
        <v>20</v>
      </c>
      <c r="AE1756" t="s">
        <v>138</v>
      </c>
      <c r="AF1756" t="s">
        <v>170</v>
      </c>
      <c r="AG1756">
        <v>115200</v>
      </c>
      <c r="AH1756" t="s">
        <v>138</v>
      </c>
      <c r="AI1756" t="s">
        <v>171</v>
      </c>
      <c r="AJ1756">
        <v>12000</v>
      </c>
      <c r="AK1756" t="s">
        <v>138</v>
      </c>
      <c r="AL1756" t="s">
        <v>172</v>
      </c>
      <c r="AM1756">
        <v>30000</v>
      </c>
      <c r="AN1756" t="s">
        <v>138</v>
      </c>
    </row>
    <row r="1757" spans="1:40">
      <c r="A1757" s="26">
        <v>41507.63462005787</v>
      </c>
      <c r="B1757" t="s">
        <v>130</v>
      </c>
      <c r="C1757" t="s">
        <v>127</v>
      </c>
      <c r="D1757" t="s">
        <v>1979</v>
      </c>
      <c r="E1757" t="s">
        <v>132</v>
      </c>
      <c r="F1757" t="s">
        <v>133</v>
      </c>
      <c r="G1757" t="s">
        <v>134</v>
      </c>
      <c r="H1757" t="s">
        <v>174</v>
      </c>
      <c r="I1757">
        <v>60</v>
      </c>
      <c r="J1757" t="s">
        <v>138</v>
      </c>
      <c r="K1757" t="s">
        <v>175</v>
      </c>
      <c r="L1757">
        <v>40</v>
      </c>
      <c r="M1757" t="s">
        <v>138</v>
      </c>
      <c r="N1757" t="s">
        <v>176</v>
      </c>
      <c r="O1757">
        <v>50</v>
      </c>
      <c r="P1757" t="s">
        <v>138</v>
      </c>
      <c r="Q1757" t="s">
        <v>177</v>
      </c>
      <c r="R1757">
        <v>40</v>
      </c>
      <c r="S1757" t="s">
        <v>138</v>
      </c>
      <c r="T1757" t="s">
        <v>178</v>
      </c>
      <c r="U1757">
        <v>60</v>
      </c>
      <c r="V1757" t="s">
        <v>138</v>
      </c>
      <c r="W1757" t="s">
        <v>179</v>
      </c>
      <c r="X1757">
        <v>50</v>
      </c>
      <c r="Y1757" t="s">
        <v>138</v>
      </c>
      <c r="Z1757" t="s">
        <v>180</v>
      </c>
      <c r="AA1757">
        <v>50</v>
      </c>
      <c r="AB1757" t="s">
        <v>138</v>
      </c>
      <c r="AC1757" t="s">
        <v>181</v>
      </c>
      <c r="AD1757">
        <v>35</v>
      </c>
      <c r="AE1757" t="s">
        <v>138</v>
      </c>
      <c r="AF1757" t="s">
        <v>182</v>
      </c>
      <c r="AG1757">
        <v>8</v>
      </c>
      <c r="AH1757" t="s">
        <v>138</v>
      </c>
      <c r="AI1757" t="s">
        <v>183</v>
      </c>
      <c r="AJ1757">
        <v>90</v>
      </c>
      <c r="AK1757" t="s">
        <v>138</v>
      </c>
      <c r="AL1757" t="s">
        <v>184</v>
      </c>
      <c r="AM1757">
        <v>1</v>
      </c>
      <c r="AN1757" t="s">
        <v>138</v>
      </c>
    </row>
    <row r="1758" spans="1:40">
      <c r="A1758" s="26">
        <v>41507.63462005787</v>
      </c>
      <c r="B1758" t="s">
        <v>130</v>
      </c>
      <c r="C1758" t="s">
        <v>237</v>
      </c>
      <c r="D1758" t="s">
        <v>1980</v>
      </c>
      <c r="E1758" t="s">
        <v>132</v>
      </c>
      <c r="F1758" t="s">
        <v>133</v>
      </c>
      <c r="G1758" t="s">
        <v>134</v>
      </c>
      <c r="H1758" t="s">
        <v>174</v>
      </c>
      <c r="I1758">
        <v>60</v>
      </c>
      <c r="J1758" t="s">
        <v>138</v>
      </c>
      <c r="K1758" t="s">
        <v>175</v>
      </c>
      <c r="L1758">
        <v>40</v>
      </c>
      <c r="M1758" t="s">
        <v>138</v>
      </c>
      <c r="N1758" t="s">
        <v>176</v>
      </c>
      <c r="O1758">
        <v>50</v>
      </c>
      <c r="P1758" t="s">
        <v>138</v>
      </c>
      <c r="Q1758" t="s">
        <v>177</v>
      </c>
      <c r="R1758">
        <v>40</v>
      </c>
      <c r="S1758" t="s">
        <v>138</v>
      </c>
      <c r="T1758" t="s">
        <v>178</v>
      </c>
      <c r="U1758">
        <v>60</v>
      </c>
      <c r="V1758" t="s">
        <v>138</v>
      </c>
      <c r="W1758" t="s">
        <v>179</v>
      </c>
      <c r="X1758">
        <v>50</v>
      </c>
      <c r="Y1758" t="s">
        <v>138</v>
      </c>
      <c r="Z1758" t="s">
        <v>180</v>
      </c>
      <c r="AA1758">
        <v>50</v>
      </c>
      <c r="AB1758" t="s">
        <v>138</v>
      </c>
      <c r="AC1758" t="s">
        <v>181</v>
      </c>
      <c r="AD1758">
        <v>35</v>
      </c>
      <c r="AE1758" t="s">
        <v>138</v>
      </c>
      <c r="AF1758" t="s">
        <v>182</v>
      </c>
      <c r="AG1758">
        <v>8</v>
      </c>
      <c r="AH1758" t="s">
        <v>138</v>
      </c>
      <c r="AI1758" t="s">
        <v>183</v>
      </c>
      <c r="AJ1758">
        <v>90</v>
      </c>
      <c r="AK1758" t="s">
        <v>138</v>
      </c>
      <c r="AL1758" t="s">
        <v>184</v>
      </c>
      <c r="AM1758">
        <v>1</v>
      </c>
      <c r="AN1758" t="s">
        <v>138</v>
      </c>
    </row>
    <row r="1759" spans="1:40">
      <c r="A1759" s="26">
        <v>41507.63462005787</v>
      </c>
      <c r="B1759" t="s">
        <v>130</v>
      </c>
      <c r="C1759" t="s">
        <v>237</v>
      </c>
      <c r="D1759" t="s">
        <v>1981</v>
      </c>
      <c r="E1759" t="s">
        <v>132</v>
      </c>
      <c r="F1759" t="s">
        <v>133</v>
      </c>
      <c r="G1759" t="s">
        <v>134</v>
      </c>
      <c r="H1759" t="s">
        <v>186</v>
      </c>
      <c r="I1759">
        <v>33</v>
      </c>
      <c r="J1759" t="s">
        <v>138</v>
      </c>
      <c r="K1759" t="s">
        <v>187</v>
      </c>
      <c r="L1759">
        <v>33</v>
      </c>
      <c r="M1759" t="s">
        <v>138</v>
      </c>
      <c r="N1759" t="s">
        <v>188</v>
      </c>
      <c r="O1759">
        <v>34</v>
      </c>
      <c r="P1759" t="s">
        <v>138</v>
      </c>
      <c r="Q1759" t="s">
        <v>166</v>
      </c>
      <c r="R1759">
        <v>20</v>
      </c>
      <c r="S1759" t="s">
        <v>138</v>
      </c>
      <c r="T1759" t="s">
        <v>167</v>
      </c>
      <c r="U1759">
        <v>20</v>
      </c>
      <c r="V1759" t="s">
        <v>138</v>
      </c>
      <c r="W1759" t="s">
        <v>168</v>
      </c>
      <c r="X1759">
        <v>20</v>
      </c>
      <c r="Y1759" t="s">
        <v>138</v>
      </c>
      <c r="Z1759" t="s">
        <v>189</v>
      </c>
      <c r="AA1759">
        <v>20</v>
      </c>
      <c r="AB1759" t="s">
        <v>138</v>
      </c>
      <c r="AC1759" t="s">
        <v>190</v>
      </c>
      <c r="AD1759">
        <v>20</v>
      </c>
      <c r="AE1759" t="s">
        <v>138</v>
      </c>
      <c r="AF1759" t="s">
        <v>191</v>
      </c>
      <c r="AG1759">
        <v>20</v>
      </c>
      <c r="AH1759" t="s">
        <v>138</v>
      </c>
      <c r="AI1759" t="s">
        <v>170</v>
      </c>
      <c r="AJ1759">
        <v>115200</v>
      </c>
      <c r="AK1759" t="s">
        <v>138</v>
      </c>
      <c r="AL1759" t="s">
        <v>171</v>
      </c>
      <c r="AM1759">
        <v>12000</v>
      </c>
      <c r="AN1759" t="s">
        <v>138</v>
      </c>
    </row>
    <row r="1760" spans="1:40">
      <c r="A1760" s="26">
        <v>41507.63462005787</v>
      </c>
      <c r="B1760" t="s">
        <v>130</v>
      </c>
      <c r="C1760" t="s">
        <v>237</v>
      </c>
      <c r="D1760" t="s">
        <v>1982</v>
      </c>
      <c r="E1760" t="s">
        <v>132</v>
      </c>
      <c r="F1760" t="s">
        <v>133</v>
      </c>
      <c r="G1760" t="s">
        <v>134</v>
      </c>
      <c r="H1760" t="s">
        <v>142</v>
      </c>
      <c r="I1760">
        <v>49</v>
      </c>
      <c r="J1760" t="s">
        <v>138</v>
      </c>
      <c r="K1760" t="s">
        <v>143</v>
      </c>
      <c r="L1760">
        <v>130</v>
      </c>
      <c r="M1760" t="s">
        <v>138</v>
      </c>
      <c r="N1760" t="s">
        <v>144</v>
      </c>
      <c r="O1760">
        <v>180</v>
      </c>
      <c r="P1760" t="s">
        <v>138</v>
      </c>
      <c r="Q1760" t="s">
        <v>145</v>
      </c>
      <c r="R1760">
        <v>140</v>
      </c>
      <c r="S1760" t="s">
        <v>138</v>
      </c>
      <c r="T1760" t="s">
        <v>146</v>
      </c>
      <c r="U1760">
        <v>80</v>
      </c>
      <c r="V1760" t="s">
        <v>138</v>
      </c>
      <c r="W1760" t="s">
        <v>147</v>
      </c>
      <c r="X1760">
        <v>101</v>
      </c>
      <c r="Y1760" t="s">
        <v>138</v>
      </c>
      <c r="Z1760" t="s">
        <v>148</v>
      </c>
      <c r="AA1760">
        <v>190</v>
      </c>
      <c r="AB1760" t="s">
        <v>138</v>
      </c>
      <c r="AC1760" t="s">
        <v>149</v>
      </c>
      <c r="AD1760">
        <v>20</v>
      </c>
      <c r="AE1760" t="s">
        <v>138</v>
      </c>
    </row>
    <row r="1761" spans="1:40">
      <c r="A1761" s="26">
        <v>41507.63462005787</v>
      </c>
      <c r="B1761" t="s">
        <v>130</v>
      </c>
      <c r="C1761" t="s">
        <v>237</v>
      </c>
      <c r="D1761" t="s">
        <v>1983</v>
      </c>
    </row>
    <row r="1762" spans="1:40">
      <c r="A1762" s="26">
        <v>41507.63462005787</v>
      </c>
      <c r="B1762" t="s">
        <v>130</v>
      </c>
      <c r="C1762" t="s">
        <v>237</v>
      </c>
      <c r="D1762" t="s">
        <v>1984</v>
      </c>
      <c r="E1762" t="s">
        <v>132</v>
      </c>
      <c r="F1762" t="s">
        <v>133</v>
      </c>
      <c r="G1762" t="s">
        <v>134</v>
      </c>
      <c r="H1762" t="s">
        <v>152</v>
      </c>
      <c r="I1762">
        <v>50</v>
      </c>
      <c r="J1762" t="s">
        <v>138</v>
      </c>
      <c r="K1762" t="s">
        <v>153</v>
      </c>
      <c r="L1762">
        <v>50</v>
      </c>
      <c r="M1762" t="s">
        <v>138</v>
      </c>
      <c r="N1762" t="s">
        <v>154</v>
      </c>
      <c r="O1762">
        <v>50</v>
      </c>
      <c r="P1762" t="s">
        <v>138</v>
      </c>
    </row>
    <row r="1763" spans="1:40">
      <c r="A1763" s="26">
        <v>41507.63462005787</v>
      </c>
      <c r="B1763" t="s">
        <v>130</v>
      </c>
      <c r="C1763" t="s">
        <v>237</v>
      </c>
      <c r="D1763" t="s">
        <v>1985</v>
      </c>
      <c r="E1763" t="s">
        <v>132</v>
      </c>
      <c r="F1763" t="s">
        <v>133</v>
      </c>
      <c r="G1763" t="s">
        <v>134</v>
      </c>
      <c r="H1763" t="s">
        <v>156</v>
      </c>
      <c r="I1763">
        <v>35</v>
      </c>
      <c r="J1763" t="s">
        <v>138</v>
      </c>
      <c r="K1763" t="s">
        <v>157</v>
      </c>
      <c r="L1763">
        <v>5</v>
      </c>
      <c r="M1763" t="s">
        <v>138</v>
      </c>
      <c r="N1763" t="s">
        <v>158</v>
      </c>
      <c r="O1763">
        <v>60</v>
      </c>
      <c r="P1763" t="s">
        <v>138</v>
      </c>
    </row>
    <row r="1764" spans="1:40">
      <c r="A1764" s="26">
        <v>41507.63462005787</v>
      </c>
      <c r="B1764" t="s">
        <v>130</v>
      </c>
      <c r="C1764" t="s">
        <v>237</v>
      </c>
      <c r="D1764" t="s">
        <v>1986</v>
      </c>
      <c r="E1764" t="s">
        <v>132</v>
      </c>
      <c r="F1764" t="s">
        <v>133</v>
      </c>
      <c r="G1764" t="s">
        <v>134</v>
      </c>
      <c r="H1764" t="s">
        <v>160</v>
      </c>
      <c r="I1764">
        <v>1</v>
      </c>
      <c r="J1764" t="s">
        <v>138</v>
      </c>
    </row>
    <row r="1765" spans="1:40">
      <c r="A1765" s="26">
        <v>41507.63462005787</v>
      </c>
      <c r="B1765" t="s">
        <v>130</v>
      </c>
      <c r="C1765" t="s">
        <v>237</v>
      </c>
      <c r="D1765" t="s">
        <v>1987</v>
      </c>
      <c r="E1765" t="s">
        <v>132</v>
      </c>
      <c r="F1765" t="s">
        <v>133</v>
      </c>
      <c r="G1765" t="s">
        <v>134</v>
      </c>
      <c r="H1765" t="s">
        <v>162</v>
      </c>
      <c r="I1765">
        <v>30</v>
      </c>
      <c r="J1765" t="s">
        <v>138</v>
      </c>
      <c r="K1765" t="s">
        <v>163</v>
      </c>
      <c r="L1765">
        <v>30</v>
      </c>
      <c r="M1765" t="s">
        <v>138</v>
      </c>
      <c r="N1765" t="s">
        <v>164</v>
      </c>
      <c r="O1765">
        <v>30</v>
      </c>
      <c r="P1765" t="s">
        <v>138</v>
      </c>
      <c r="Q1765" t="s">
        <v>165</v>
      </c>
      <c r="R1765">
        <v>10</v>
      </c>
      <c r="S1765" t="s">
        <v>138</v>
      </c>
      <c r="T1765" t="s">
        <v>166</v>
      </c>
      <c r="U1765">
        <v>20</v>
      </c>
      <c r="V1765" t="s">
        <v>138</v>
      </c>
      <c r="W1765" t="s">
        <v>167</v>
      </c>
      <c r="X1765">
        <v>20</v>
      </c>
      <c r="Y1765" t="s">
        <v>138</v>
      </c>
      <c r="Z1765" t="s">
        <v>168</v>
      </c>
      <c r="AA1765">
        <v>20</v>
      </c>
      <c r="AB1765" t="s">
        <v>138</v>
      </c>
      <c r="AC1765" t="s">
        <v>169</v>
      </c>
      <c r="AD1765">
        <v>20</v>
      </c>
      <c r="AE1765" t="s">
        <v>138</v>
      </c>
      <c r="AF1765" t="s">
        <v>170</v>
      </c>
      <c r="AG1765">
        <v>115200</v>
      </c>
      <c r="AH1765" t="s">
        <v>138</v>
      </c>
      <c r="AI1765" t="s">
        <v>171</v>
      </c>
      <c r="AJ1765">
        <v>12000</v>
      </c>
      <c r="AK1765" t="s">
        <v>138</v>
      </c>
      <c r="AL1765" t="s">
        <v>172</v>
      </c>
      <c r="AM1765">
        <v>30000</v>
      </c>
      <c r="AN1765" t="s">
        <v>138</v>
      </c>
    </row>
    <row r="1766" spans="1:40">
      <c r="A1766" s="26">
        <v>41507.63462005787</v>
      </c>
      <c r="B1766" t="s">
        <v>130</v>
      </c>
      <c r="C1766" t="s">
        <v>237</v>
      </c>
      <c r="D1766" t="s">
        <v>1988</v>
      </c>
      <c r="E1766" t="s">
        <v>132</v>
      </c>
      <c r="F1766" t="s">
        <v>133</v>
      </c>
      <c r="G1766" t="s">
        <v>134</v>
      </c>
      <c r="H1766" t="s">
        <v>174</v>
      </c>
      <c r="I1766">
        <v>60</v>
      </c>
      <c r="J1766" t="s">
        <v>138</v>
      </c>
      <c r="K1766" t="s">
        <v>175</v>
      </c>
      <c r="L1766">
        <v>40</v>
      </c>
      <c r="M1766" t="s">
        <v>138</v>
      </c>
      <c r="N1766" t="s">
        <v>176</v>
      </c>
      <c r="O1766">
        <v>50</v>
      </c>
      <c r="P1766" t="s">
        <v>138</v>
      </c>
      <c r="Q1766" t="s">
        <v>177</v>
      </c>
      <c r="R1766">
        <v>40</v>
      </c>
      <c r="S1766" t="s">
        <v>138</v>
      </c>
      <c r="T1766" t="s">
        <v>178</v>
      </c>
      <c r="U1766">
        <v>60</v>
      </c>
      <c r="V1766" t="s">
        <v>138</v>
      </c>
      <c r="W1766" t="s">
        <v>179</v>
      </c>
      <c r="X1766">
        <v>50</v>
      </c>
      <c r="Y1766" t="s">
        <v>138</v>
      </c>
      <c r="Z1766" t="s">
        <v>180</v>
      </c>
      <c r="AA1766">
        <v>50</v>
      </c>
      <c r="AB1766" t="s">
        <v>138</v>
      </c>
      <c r="AC1766" t="s">
        <v>181</v>
      </c>
      <c r="AD1766">
        <v>35</v>
      </c>
      <c r="AE1766" t="s">
        <v>138</v>
      </c>
      <c r="AF1766" t="s">
        <v>182</v>
      </c>
      <c r="AG1766">
        <v>8</v>
      </c>
      <c r="AH1766" t="s">
        <v>138</v>
      </c>
      <c r="AI1766" t="s">
        <v>183</v>
      </c>
      <c r="AJ1766">
        <v>90</v>
      </c>
      <c r="AK1766" t="s">
        <v>138</v>
      </c>
      <c r="AL1766" t="s">
        <v>184</v>
      </c>
      <c r="AM1766">
        <v>1</v>
      </c>
      <c r="AN1766" t="s">
        <v>138</v>
      </c>
    </row>
    <row r="1767" spans="1:40">
      <c r="A1767" s="26">
        <v>41507.63462005787</v>
      </c>
      <c r="B1767" t="s">
        <v>130</v>
      </c>
      <c r="C1767" t="s">
        <v>237</v>
      </c>
      <c r="D1767" t="s">
        <v>1989</v>
      </c>
      <c r="E1767" t="s">
        <v>132</v>
      </c>
      <c r="F1767" t="s">
        <v>133</v>
      </c>
      <c r="G1767" t="s">
        <v>134</v>
      </c>
      <c r="H1767" t="s">
        <v>186</v>
      </c>
      <c r="I1767">
        <v>33</v>
      </c>
      <c r="J1767" t="s">
        <v>138</v>
      </c>
      <c r="K1767" t="s">
        <v>187</v>
      </c>
      <c r="L1767">
        <v>33</v>
      </c>
      <c r="M1767" t="s">
        <v>138</v>
      </c>
      <c r="N1767" t="s">
        <v>188</v>
      </c>
      <c r="O1767">
        <v>34</v>
      </c>
      <c r="P1767" t="s">
        <v>138</v>
      </c>
      <c r="Q1767" t="s">
        <v>166</v>
      </c>
      <c r="R1767">
        <v>20</v>
      </c>
      <c r="S1767" t="s">
        <v>138</v>
      </c>
      <c r="T1767" t="s">
        <v>167</v>
      </c>
      <c r="U1767">
        <v>20</v>
      </c>
      <c r="V1767" t="s">
        <v>138</v>
      </c>
      <c r="W1767" t="s">
        <v>168</v>
      </c>
      <c r="X1767">
        <v>20</v>
      </c>
      <c r="Y1767" t="s">
        <v>138</v>
      </c>
      <c r="Z1767" t="s">
        <v>189</v>
      </c>
      <c r="AA1767">
        <v>20</v>
      </c>
      <c r="AB1767" t="s">
        <v>138</v>
      </c>
      <c r="AC1767" t="s">
        <v>190</v>
      </c>
      <c r="AD1767">
        <v>20</v>
      </c>
      <c r="AE1767" t="s">
        <v>138</v>
      </c>
      <c r="AF1767" t="s">
        <v>191</v>
      </c>
      <c r="AG1767">
        <v>20</v>
      </c>
      <c r="AH1767" t="s">
        <v>138</v>
      </c>
      <c r="AI1767" t="s">
        <v>170</v>
      </c>
      <c r="AJ1767">
        <v>115200</v>
      </c>
      <c r="AK1767" t="s">
        <v>138</v>
      </c>
      <c r="AL1767" t="s">
        <v>171</v>
      </c>
      <c r="AM1767">
        <v>12000</v>
      </c>
      <c r="AN1767" t="s">
        <v>138</v>
      </c>
    </row>
    <row r="1768" spans="1:40">
      <c r="A1768" s="26">
        <v>41507.63462005787</v>
      </c>
      <c r="B1768" t="s">
        <v>130</v>
      </c>
      <c r="C1768" t="s">
        <v>237</v>
      </c>
      <c r="D1768" t="s">
        <v>1990</v>
      </c>
      <c r="E1768" t="s">
        <v>132</v>
      </c>
      <c r="F1768" t="s">
        <v>133</v>
      </c>
      <c r="G1768" t="s">
        <v>134</v>
      </c>
      <c r="H1768" t="s">
        <v>142</v>
      </c>
      <c r="I1768">
        <v>49</v>
      </c>
      <c r="J1768" t="s">
        <v>138</v>
      </c>
      <c r="K1768" t="s">
        <v>143</v>
      </c>
      <c r="L1768">
        <v>130</v>
      </c>
      <c r="M1768" t="s">
        <v>138</v>
      </c>
      <c r="N1768" t="s">
        <v>144</v>
      </c>
      <c r="O1768">
        <v>180</v>
      </c>
      <c r="P1768" t="s">
        <v>138</v>
      </c>
      <c r="Q1768" t="s">
        <v>145</v>
      </c>
      <c r="R1768">
        <v>140</v>
      </c>
      <c r="S1768" t="s">
        <v>138</v>
      </c>
      <c r="T1768" t="s">
        <v>146</v>
      </c>
      <c r="U1768">
        <v>80</v>
      </c>
      <c r="V1768" t="s">
        <v>138</v>
      </c>
      <c r="W1768" t="s">
        <v>147</v>
      </c>
      <c r="X1768">
        <v>101</v>
      </c>
      <c r="Y1768" t="s">
        <v>138</v>
      </c>
      <c r="Z1768" t="s">
        <v>148</v>
      </c>
      <c r="AA1768">
        <v>190</v>
      </c>
      <c r="AB1768" t="s">
        <v>138</v>
      </c>
      <c r="AC1768" t="s">
        <v>149</v>
      </c>
      <c r="AD1768">
        <v>20</v>
      </c>
      <c r="AE1768" t="s">
        <v>138</v>
      </c>
    </row>
    <row r="1769" spans="1:40">
      <c r="A1769" s="26">
        <v>41507.63462005787</v>
      </c>
      <c r="B1769" t="s">
        <v>130</v>
      </c>
      <c r="C1769" t="s">
        <v>237</v>
      </c>
      <c r="D1769" t="s">
        <v>1991</v>
      </c>
    </row>
    <row r="1770" spans="1:40">
      <c r="A1770" s="26">
        <v>41507.63462005787</v>
      </c>
      <c r="B1770" t="s">
        <v>130</v>
      </c>
      <c r="C1770" t="s">
        <v>237</v>
      </c>
      <c r="D1770" t="s">
        <v>1992</v>
      </c>
      <c r="E1770" t="s">
        <v>132</v>
      </c>
      <c r="F1770" t="s">
        <v>133</v>
      </c>
      <c r="G1770" t="s">
        <v>134</v>
      </c>
      <c r="H1770" t="s">
        <v>152</v>
      </c>
      <c r="I1770">
        <v>50</v>
      </c>
      <c r="J1770" t="s">
        <v>138</v>
      </c>
      <c r="K1770" t="s">
        <v>153</v>
      </c>
      <c r="L1770">
        <v>50</v>
      </c>
      <c r="M1770" t="s">
        <v>138</v>
      </c>
      <c r="N1770" t="s">
        <v>154</v>
      </c>
      <c r="O1770">
        <v>50</v>
      </c>
      <c r="P1770" t="s">
        <v>138</v>
      </c>
    </row>
    <row r="1771" spans="1:40">
      <c r="A1771" s="26">
        <v>41507.63462005787</v>
      </c>
      <c r="B1771" t="s">
        <v>130</v>
      </c>
      <c r="C1771" t="s">
        <v>237</v>
      </c>
      <c r="D1771" t="s">
        <v>1993</v>
      </c>
      <c r="E1771" t="s">
        <v>132</v>
      </c>
      <c r="F1771" t="s">
        <v>133</v>
      </c>
      <c r="G1771" t="s">
        <v>134</v>
      </c>
      <c r="H1771" t="s">
        <v>156</v>
      </c>
      <c r="I1771">
        <v>35</v>
      </c>
      <c r="J1771" t="s">
        <v>138</v>
      </c>
      <c r="K1771" t="s">
        <v>157</v>
      </c>
      <c r="L1771">
        <v>5</v>
      </c>
      <c r="M1771" t="s">
        <v>138</v>
      </c>
      <c r="N1771" t="s">
        <v>158</v>
      </c>
      <c r="O1771">
        <v>60</v>
      </c>
      <c r="P1771" t="s">
        <v>138</v>
      </c>
    </row>
    <row r="1772" spans="1:40">
      <c r="A1772" s="26">
        <v>41507.63462005787</v>
      </c>
      <c r="B1772" t="s">
        <v>130</v>
      </c>
      <c r="C1772" t="s">
        <v>237</v>
      </c>
      <c r="D1772" t="s">
        <v>1994</v>
      </c>
      <c r="E1772" t="s">
        <v>132</v>
      </c>
      <c r="F1772" t="s">
        <v>133</v>
      </c>
      <c r="G1772" t="s">
        <v>134</v>
      </c>
      <c r="H1772" t="s">
        <v>160</v>
      </c>
      <c r="I1772">
        <v>1</v>
      </c>
      <c r="J1772" t="s">
        <v>138</v>
      </c>
    </row>
    <row r="1773" spans="1:40">
      <c r="A1773" s="26">
        <v>41507.63462005787</v>
      </c>
      <c r="B1773" t="s">
        <v>130</v>
      </c>
      <c r="C1773" t="s">
        <v>237</v>
      </c>
      <c r="D1773" t="s">
        <v>1995</v>
      </c>
      <c r="E1773" t="s">
        <v>132</v>
      </c>
      <c r="F1773" t="s">
        <v>133</v>
      </c>
      <c r="G1773" t="s">
        <v>134</v>
      </c>
      <c r="H1773" t="s">
        <v>162</v>
      </c>
      <c r="I1773">
        <v>30</v>
      </c>
      <c r="J1773" t="s">
        <v>138</v>
      </c>
      <c r="K1773" t="s">
        <v>163</v>
      </c>
      <c r="L1773">
        <v>30</v>
      </c>
      <c r="M1773" t="s">
        <v>138</v>
      </c>
      <c r="N1773" t="s">
        <v>164</v>
      </c>
      <c r="O1773">
        <v>30</v>
      </c>
      <c r="P1773" t="s">
        <v>138</v>
      </c>
      <c r="Q1773" t="s">
        <v>165</v>
      </c>
      <c r="R1773">
        <v>10</v>
      </c>
      <c r="S1773" t="s">
        <v>138</v>
      </c>
      <c r="T1773" t="s">
        <v>166</v>
      </c>
      <c r="U1773">
        <v>20</v>
      </c>
      <c r="V1773" t="s">
        <v>138</v>
      </c>
      <c r="W1773" t="s">
        <v>167</v>
      </c>
      <c r="X1773">
        <v>20</v>
      </c>
      <c r="Y1773" t="s">
        <v>138</v>
      </c>
      <c r="Z1773" t="s">
        <v>168</v>
      </c>
      <c r="AA1773">
        <v>20</v>
      </c>
      <c r="AB1773" t="s">
        <v>138</v>
      </c>
      <c r="AC1773" t="s">
        <v>169</v>
      </c>
      <c r="AD1773">
        <v>20</v>
      </c>
      <c r="AE1773" t="s">
        <v>138</v>
      </c>
      <c r="AF1773" t="s">
        <v>170</v>
      </c>
      <c r="AG1773">
        <v>115200</v>
      </c>
      <c r="AH1773" t="s">
        <v>138</v>
      </c>
      <c r="AI1773" t="s">
        <v>171</v>
      </c>
      <c r="AJ1773">
        <v>12000</v>
      </c>
      <c r="AK1773" t="s">
        <v>138</v>
      </c>
      <c r="AL1773" t="s">
        <v>172</v>
      </c>
      <c r="AM1773">
        <v>30000</v>
      </c>
      <c r="AN1773" t="s">
        <v>138</v>
      </c>
    </row>
    <row r="1774" spans="1:40">
      <c r="A1774" s="26">
        <v>41507.63462005787</v>
      </c>
      <c r="B1774" t="s">
        <v>130</v>
      </c>
      <c r="C1774" t="s">
        <v>237</v>
      </c>
      <c r="D1774" t="s">
        <v>1996</v>
      </c>
      <c r="E1774" t="s">
        <v>132</v>
      </c>
      <c r="F1774" t="s">
        <v>133</v>
      </c>
      <c r="G1774" t="s">
        <v>134</v>
      </c>
      <c r="H1774" t="s">
        <v>174</v>
      </c>
      <c r="I1774">
        <v>60</v>
      </c>
      <c r="J1774" t="s">
        <v>138</v>
      </c>
      <c r="K1774" t="s">
        <v>175</v>
      </c>
      <c r="L1774">
        <v>40</v>
      </c>
      <c r="M1774" t="s">
        <v>138</v>
      </c>
      <c r="N1774" t="s">
        <v>176</v>
      </c>
      <c r="O1774">
        <v>50</v>
      </c>
      <c r="P1774" t="s">
        <v>138</v>
      </c>
      <c r="Q1774" t="s">
        <v>177</v>
      </c>
      <c r="R1774">
        <v>40</v>
      </c>
      <c r="S1774" t="s">
        <v>138</v>
      </c>
      <c r="T1774" t="s">
        <v>178</v>
      </c>
      <c r="U1774">
        <v>60</v>
      </c>
      <c r="V1774" t="s">
        <v>138</v>
      </c>
      <c r="W1774" t="s">
        <v>179</v>
      </c>
      <c r="X1774">
        <v>50</v>
      </c>
      <c r="Y1774" t="s">
        <v>138</v>
      </c>
      <c r="Z1774" t="s">
        <v>180</v>
      </c>
      <c r="AA1774">
        <v>50</v>
      </c>
      <c r="AB1774" t="s">
        <v>138</v>
      </c>
      <c r="AC1774" t="s">
        <v>181</v>
      </c>
      <c r="AD1774">
        <v>35</v>
      </c>
      <c r="AE1774" t="s">
        <v>138</v>
      </c>
      <c r="AF1774" t="s">
        <v>182</v>
      </c>
      <c r="AG1774">
        <v>8</v>
      </c>
      <c r="AH1774" t="s">
        <v>138</v>
      </c>
      <c r="AI1774" t="s">
        <v>183</v>
      </c>
      <c r="AJ1774">
        <v>90</v>
      </c>
      <c r="AK1774" t="s">
        <v>138</v>
      </c>
      <c r="AL1774" t="s">
        <v>184</v>
      </c>
      <c r="AM1774">
        <v>1</v>
      </c>
      <c r="AN1774" t="s">
        <v>138</v>
      </c>
    </row>
    <row r="1775" spans="1:40">
      <c r="A1775" s="26">
        <v>41507.63462005787</v>
      </c>
      <c r="B1775" t="s">
        <v>130</v>
      </c>
      <c r="C1775" t="s">
        <v>237</v>
      </c>
      <c r="D1775" t="s">
        <v>1997</v>
      </c>
      <c r="E1775" t="s">
        <v>132</v>
      </c>
      <c r="F1775" t="s">
        <v>133</v>
      </c>
      <c r="G1775" t="s">
        <v>134</v>
      </c>
      <c r="H1775" t="s">
        <v>186</v>
      </c>
      <c r="I1775">
        <v>33</v>
      </c>
      <c r="J1775" t="s">
        <v>138</v>
      </c>
      <c r="K1775" t="s">
        <v>187</v>
      </c>
      <c r="L1775">
        <v>33</v>
      </c>
      <c r="M1775" t="s">
        <v>138</v>
      </c>
      <c r="N1775" t="s">
        <v>188</v>
      </c>
      <c r="O1775">
        <v>34</v>
      </c>
      <c r="P1775" t="s">
        <v>138</v>
      </c>
      <c r="Q1775" t="s">
        <v>166</v>
      </c>
      <c r="R1775">
        <v>20</v>
      </c>
      <c r="S1775" t="s">
        <v>138</v>
      </c>
      <c r="T1775" t="s">
        <v>167</v>
      </c>
      <c r="U1775">
        <v>20</v>
      </c>
      <c r="V1775" t="s">
        <v>138</v>
      </c>
      <c r="W1775" t="s">
        <v>168</v>
      </c>
      <c r="X1775">
        <v>20</v>
      </c>
      <c r="Y1775" t="s">
        <v>138</v>
      </c>
      <c r="Z1775" t="s">
        <v>189</v>
      </c>
      <c r="AA1775">
        <v>20</v>
      </c>
      <c r="AB1775" t="s">
        <v>138</v>
      </c>
      <c r="AC1775" t="s">
        <v>190</v>
      </c>
      <c r="AD1775">
        <v>20</v>
      </c>
      <c r="AE1775" t="s">
        <v>138</v>
      </c>
      <c r="AF1775" t="s">
        <v>191</v>
      </c>
      <c r="AG1775">
        <v>20</v>
      </c>
      <c r="AH1775" t="s">
        <v>138</v>
      </c>
      <c r="AI1775" t="s">
        <v>170</v>
      </c>
      <c r="AJ1775">
        <v>115200</v>
      </c>
      <c r="AK1775" t="s">
        <v>138</v>
      </c>
      <c r="AL1775" t="s">
        <v>171</v>
      </c>
      <c r="AM1775">
        <v>12000</v>
      </c>
      <c r="AN1775" t="s">
        <v>138</v>
      </c>
    </row>
    <row r="1776" spans="1:40">
      <c r="A1776" s="26">
        <v>41507.63462005787</v>
      </c>
      <c r="B1776" t="s">
        <v>130</v>
      </c>
      <c r="C1776" t="s">
        <v>237</v>
      </c>
      <c r="D1776" t="s">
        <v>1998</v>
      </c>
      <c r="E1776" t="s">
        <v>132</v>
      </c>
      <c r="F1776" t="s">
        <v>133</v>
      </c>
      <c r="G1776" t="s">
        <v>134</v>
      </c>
      <c r="H1776" t="s">
        <v>142</v>
      </c>
      <c r="I1776">
        <v>49</v>
      </c>
      <c r="J1776" t="s">
        <v>138</v>
      </c>
      <c r="K1776" t="s">
        <v>143</v>
      </c>
      <c r="L1776">
        <v>130</v>
      </c>
      <c r="M1776" t="s">
        <v>138</v>
      </c>
      <c r="N1776" t="s">
        <v>144</v>
      </c>
      <c r="O1776">
        <v>180</v>
      </c>
      <c r="P1776" t="s">
        <v>138</v>
      </c>
      <c r="Q1776" t="s">
        <v>145</v>
      </c>
      <c r="R1776">
        <v>140</v>
      </c>
      <c r="S1776" t="s">
        <v>138</v>
      </c>
      <c r="T1776" t="s">
        <v>146</v>
      </c>
      <c r="U1776">
        <v>80</v>
      </c>
      <c r="V1776" t="s">
        <v>138</v>
      </c>
      <c r="W1776" t="s">
        <v>147</v>
      </c>
      <c r="X1776">
        <v>101</v>
      </c>
      <c r="Y1776" t="s">
        <v>138</v>
      </c>
      <c r="Z1776" t="s">
        <v>148</v>
      </c>
      <c r="AA1776">
        <v>190</v>
      </c>
      <c r="AB1776" t="s">
        <v>138</v>
      </c>
      <c r="AC1776" t="s">
        <v>149</v>
      </c>
      <c r="AD1776">
        <v>20</v>
      </c>
      <c r="AE1776" t="s">
        <v>138</v>
      </c>
    </row>
    <row r="1777" spans="1:40">
      <c r="A1777" s="26">
        <v>41507.63462005787</v>
      </c>
      <c r="B1777" t="s">
        <v>130</v>
      </c>
      <c r="C1777" t="s">
        <v>237</v>
      </c>
      <c r="D1777" t="s">
        <v>1999</v>
      </c>
    </row>
    <row r="1778" spans="1:40">
      <c r="A1778" s="26">
        <v>41507.63462005787</v>
      </c>
      <c r="B1778" t="s">
        <v>130</v>
      </c>
      <c r="C1778" t="s">
        <v>237</v>
      </c>
      <c r="D1778" t="s">
        <v>2000</v>
      </c>
      <c r="E1778" t="s">
        <v>132</v>
      </c>
      <c r="F1778" t="s">
        <v>133</v>
      </c>
      <c r="G1778" t="s">
        <v>134</v>
      </c>
      <c r="H1778" t="s">
        <v>152</v>
      </c>
      <c r="I1778">
        <v>50</v>
      </c>
      <c r="J1778" t="s">
        <v>138</v>
      </c>
      <c r="K1778" t="s">
        <v>153</v>
      </c>
      <c r="L1778">
        <v>50</v>
      </c>
      <c r="M1778" t="s">
        <v>138</v>
      </c>
      <c r="N1778" t="s">
        <v>154</v>
      </c>
      <c r="O1778">
        <v>50</v>
      </c>
      <c r="P1778" t="s">
        <v>138</v>
      </c>
    </row>
    <row r="1779" spans="1:40">
      <c r="A1779" s="26">
        <v>41507.63462005787</v>
      </c>
      <c r="B1779" t="s">
        <v>130</v>
      </c>
      <c r="C1779" t="s">
        <v>237</v>
      </c>
      <c r="D1779" t="s">
        <v>2001</v>
      </c>
      <c r="E1779" t="s">
        <v>132</v>
      </c>
      <c r="F1779" t="s">
        <v>133</v>
      </c>
      <c r="G1779" t="s">
        <v>134</v>
      </c>
      <c r="H1779" t="s">
        <v>156</v>
      </c>
      <c r="I1779">
        <v>35</v>
      </c>
      <c r="J1779" t="s">
        <v>138</v>
      </c>
      <c r="K1779" t="s">
        <v>157</v>
      </c>
      <c r="L1779">
        <v>5</v>
      </c>
      <c r="M1779" t="s">
        <v>138</v>
      </c>
      <c r="N1779" t="s">
        <v>158</v>
      </c>
      <c r="O1779">
        <v>60</v>
      </c>
      <c r="P1779" t="s">
        <v>138</v>
      </c>
    </row>
    <row r="1780" spans="1:40">
      <c r="A1780" s="26">
        <v>41507.63462005787</v>
      </c>
      <c r="B1780" t="s">
        <v>130</v>
      </c>
      <c r="C1780" t="s">
        <v>237</v>
      </c>
      <c r="D1780" t="s">
        <v>2002</v>
      </c>
      <c r="E1780" t="s">
        <v>132</v>
      </c>
      <c r="F1780" t="s">
        <v>133</v>
      </c>
      <c r="G1780" t="s">
        <v>134</v>
      </c>
      <c r="H1780" t="s">
        <v>160</v>
      </c>
      <c r="I1780">
        <v>1</v>
      </c>
      <c r="J1780" t="s">
        <v>138</v>
      </c>
    </row>
    <row r="1781" spans="1:40">
      <c r="A1781" s="26">
        <v>41507.63462005787</v>
      </c>
      <c r="B1781" t="s">
        <v>130</v>
      </c>
      <c r="C1781" t="s">
        <v>293</v>
      </c>
      <c r="D1781" t="s">
        <v>2003</v>
      </c>
      <c r="E1781" t="s">
        <v>132</v>
      </c>
      <c r="F1781" t="s">
        <v>133</v>
      </c>
      <c r="G1781" t="s">
        <v>134</v>
      </c>
      <c r="H1781" t="s">
        <v>174</v>
      </c>
      <c r="I1781">
        <v>60</v>
      </c>
      <c r="J1781" t="s">
        <v>138</v>
      </c>
      <c r="K1781" t="s">
        <v>175</v>
      </c>
      <c r="L1781">
        <v>40</v>
      </c>
      <c r="M1781" t="s">
        <v>138</v>
      </c>
      <c r="N1781" t="s">
        <v>176</v>
      </c>
      <c r="O1781">
        <v>50</v>
      </c>
      <c r="P1781" t="s">
        <v>138</v>
      </c>
      <c r="Q1781" t="s">
        <v>177</v>
      </c>
      <c r="R1781">
        <v>40</v>
      </c>
      <c r="S1781" t="s">
        <v>138</v>
      </c>
      <c r="T1781" t="s">
        <v>178</v>
      </c>
      <c r="U1781">
        <v>60</v>
      </c>
      <c r="V1781" t="s">
        <v>138</v>
      </c>
      <c r="W1781" t="s">
        <v>179</v>
      </c>
      <c r="X1781">
        <v>50</v>
      </c>
      <c r="Y1781" t="s">
        <v>138</v>
      </c>
      <c r="Z1781" t="s">
        <v>180</v>
      </c>
      <c r="AA1781">
        <v>50</v>
      </c>
      <c r="AB1781" t="s">
        <v>138</v>
      </c>
      <c r="AC1781" t="s">
        <v>181</v>
      </c>
      <c r="AD1781">
        <v>35</v>
      </c>
      <c r="AE1781" t="s">
        <v>138</v>
      </c>
      <c r="AF1781" t="s">
        <v>182</v>
      </c>
      <c r="AG1781">
        <v>8</v>
      </c>
      <c r="AH1781" t="s">
        <v>138</v>
      </c>
      <c r="AI1781" t="s">
        <v>183</v>
      </c>
      <c r="AJ1781">
        <v>90</v>
      </c>
      <c r="AK1781" t="s">
        <v>138</v>
      </c>
      <c r="AL1781" t="s">
        <v>184</v>
      </c>
      <c r="AM1781">
        <v>1</v>
      </c>
      <c r="AN1781" t="s">
        <v>138</v>
      </c>
    </row>
    <row r="1782" spans="1:40">
      <c r="A1782" s="26">
        <v>41507.63462005787</v>
      </c>
      <c r="B1782" t="s">
        <v>130</v>
      </c>
      <c r="C1782" t="s">
        <v>293</v>
      </c>
      <c r="D1782" t="s">
        <v>2004</v>
      </c>
      <c r="E1782" t="s">
        <v>132</v>
      </c>
      <c r="F1782" t="s">
        <v>133</v>
      </c>
      <c r="G1782" t="s">
        <v>134</v>
      </c>
      <c r="H1782" t="s">
        <v>186</v>
      </c>
      <c r="I1782">
        <v>33</v>
      </c>
      <c r="J1782" t="s">
        <v>138</v>
      </c>
      <c r="K1782" t="s">
        <v>187</v>
      </c>
      <c r="L1782">
        <v>33</v>
      </c>
      <c r="M1782" t="s">
        <v>138</v>
      </c>
      <c r="N1782" t="s">
        <v>188</v>
      </c>
      <c r="O1782">
        <v>34</v>
      </c>
      <c r="P1782" t="s">
        <v>138</v>
      </c>
      <c r="Q1782" t="s">
        <v>166</v>
      </c>
      <c r="R1782">
        <v>20</v>
      </c>
      <c r="S1782" t="s">
        <v>138</v>
      </c>
      <c r="T1782" t="s">
        <v>167</v>
      </c>
      <c r="U1782">
        <v>20</v>
      </c>
      <c r="V1782" t="s">
        <v>138</v>
      </c>
      <c r="W1782" t="s">
        <v>168</v>
      </c>
      <c r="X1782">
        <v>20</v>
      </c>
      <c r="Y1782" t="s">
        <v>138</v>
      </c>
      <c r="Z1782" t="s">
        <v>189</v>
      </c>
      <c r="AA1782">
        <v>20</v>
      </c>
      <c r="AB1782" t="s">
        <v>138</v>
      </c>
      <c r="AC1782" t="s">
        <v>190</v>
      </c>
      <c r="AD1782">
        <v>20</v>
      </c>
      <c r="AE1782" t="s">
        <v>138</v>
      </c>
      <c r="AF1782" t="s">
        <v>191</v>
      </c>
      <c r="AG1782">
        <v>20</v>
      </c>
      <c r="AH1782" t="s">
        <v>138</v>
      </c>
      <c r="AI1782" t="s">
        <v>170</v>
      </c>
      <c r="AJ1782">
        <v>115200</v>
      </c>
      <c r="AK1782" t="s">
        <v>138</v>
      </c>
      <c r="AL1782" t="s">
        <v>171</v>
      </c>
      <c r="AM1782">
        <v>12000</v>
      </c>
      <c r="AN1782" t="s">
        <v>138</v>
      </c>
    </row>
    <row r="1783" spans="1:40">
      <c r="A1783" s="26">
        <v>41507.63462005787</v>
      </c>
      <c r="B1783" t="s">
        <v>130</v>
      </c>
      <c r="C1783" t="s">
        <v>293</v>
      </c>
      <c r="D1783" t="s">
        <v>2005</v>
      </c>
      <c r="E1783" t="s">
        <v>132</v>
      </c>
      <c r="F1783" t="s">
        <v>133</v>
      </c>
      <c r="G1783" t="s">
        <v>134</v>
      </c>
      <c r="H1783" t="s">
        <v>142</v>
      </c>
      <c r="I1783">
        <v>49</v>
      </c>
      <c r="J1783" t="s">
        <v>138</v>
      </c>
      <c r="K1783" t="s">
        <v>143</v>
      </c>
      <c r="L1783">
        <v>130</v>
      </c>
      <c r="M1783" t="s">
        <v>138</v>
      </c>
      <c r="N1783" t="s">
        <v>144</v>
      </c>
      <c r="O1783">
        <v>180</v>
      </c>
      <c r="P1783" t="s">
        <v>138</v>
      </c>
      <c r="Q1783" t="s">
        <v>145</v>
      </c>
      <c r="R1783">
        <v>140</v>
      </c>
      <c r="S1783" t="s">
        <v>138</v>
      </c>
      <c r="T1783" t="s">
        <v>146</v>
      </c>
      <c r="U1783">
        <v>80</v>
      </c>
      <c r="V1783" t="s">
        <v>138</v>
      </c>
      <c r="W1783" t="s">
        <v>147</v>
      </c>
      <c r="X1783">
        <v>101</v>
      </c>
      <c r="Y1783" t="s">
        <v>138</v>
      </c>
      <c r="Z1783" t="s">
        <v>148</v>
      </c>
      <c r="AA1783">
        <v>190</v>
      </c>
      <c r="AB1783" t="s">
        <v>138</v>
      </c>
      <c r="AC1783" t="s">
        <v>149</v>
      </c>
      <c r="AD1783">
        <v>20</v>
      </c>
      <c r="AE1783" t="s">
        <v>138</v>
      </c>
    </row>
    <row r="1784" spans="1:40">
      <c r="A1784" s="26">
        <v>41507.63462005787</v>
      </c>
      <c r="B1784" t="s">
        <v>130</v>
      </c>
      <c r="C1784" t="s">
        <v>293</v>
      </c>
      <c r="D1784" t="s">
        <v>2006</v>
      </c>
    </row>
    <row r="1785" spans="1:40">
      <c r="A1785" s="26">
        <v>41507.63462005787</v>
      </c>
      <c r="B1785" t="s">
        <v>130</v>
      </c>
      <c r="C1785" t="s">
        <v>293</v>
      </c>
      <c r="D1785" t="s">
        <v>2007</v>
      </c>
      <c r="E1785" t="s">
        <v>132</v>
      </c>
      <c r="F1785" t="s">
        <v>133</v>
      </c>
      <c r="G1785" t="s">
        <v>134</v>
      </c>
      <c r="H1785" t="s">
        <v>152</v>
      </c>
      <c r="I1785">
        <v>50</v>
      </c>
      <c r="J1785" t="s">
        <v>138</v>
      </c>
      <c r="K1785" t="s">
        <v>153</v>
      </c>
      <c r="L1785">
        <v>50</v>
      </c>
      <c r="M1785" t="s">
        <v>138</v>
      </c>
      <c r="N1785" t="s">
        <v>154</v>
      </c>
      <c r="O1785">
        <v>50</v>
      </c>
      <c r="P1785" t="s">
        <v>138</v>
      </c>
    </row>
    <row r="1786" spans="1:40">
      <c r="A1786" s="26">
        <v>41507.63462005787</v>
      </c>
      <c r="B1786" t="s">
        <v>130</v>
      </c>
      <c r="C1786" t="s">
        <v>293</v>
      </c>
      <c r="D1786" t="s">
        <v>2008</v>
      </c>
      <c r="E1786" t="s">
        <v>132</v>
      </c>
      <c r="F1786" t="s">
        <v>133</v>
      </c>
      <c r="G1786" t="s">
        <v>134</v>
      </c>
      <c r="H1786" t="s">
        <v>156</v>
      </c>
      <c r="I1786">
        <v>35</v>
      </c>
      <c r="J1786" t="s">
        <v>138</v>
      </c>
      <c r="K1786" t="s">
        <v>157</v>
      </c>
      <c r="L1786">
        <v>5</v>
      </c>
      <c r="M1786" t="s">
        <v>138</v>
      </c>
      <c r="N1786" t="s">
        <v>158</v>
      </c>
      <c r="O1786">
        <v>60</v>
      </c>
      <c r="P1786" t="s">
        <v>138</v>
      </c>
    </row>
    <row r="1787" spans="1:40">
      <c r="A1787" s="26">
        <v>41507.63462005787</v>
      </c>
      <c r="B1787" t="s">
        <v>130</v>
      </c>
      <c r="C1787" t="s">
        <v>293</v>
      </c>
      <c r="D1787" t="s">
        <v>2009</v>
      </c>
      <c r="E1787" t="s">
        <v>132</v>
      </c>
      <c r="F1787" t="s">
        <v>133</v>
      </c>
      <c r="G1787" t="s">
        <v>134</v>
      </c>
      <c r="H1787" t="s">
        <v>160</v>
      </c>
      <c r="I1787">
        <v>1</v>
      </c>
      <c r="J1787" t="s">
        <v>138</v>
      </c>
    </row>
    <row r="1788" spans="1:40">
      <c r="A1788" s="26">
        <v>41507.63462005787</v>
      </c>
      <c r="B1788" t="s">
        <v>130</v>
      </c>
      <c r="C1788" t="s">
        <v>293</v>
      </c>
      <c r="D1788" t="s">
        <v>2010</v>
      </c>
      <c r="E1788" t="s">
        <v>132</v>
      </c>
      <c r="F1788" t="s">
        <v>133</v>
      </c>
      <c r="G1788" t="s">
        <v>134</v>
      </c>
      <c r="H1788" t="s">
        <v>162</v>
      </c>
      <c r="I1788">
        <v>30</v>
      </c>
      <c r="J1788" t="s">
        <v>138</v>
      </c>
      <c r="K1788" t="s">
        <v>163</v>
      </c>
      <c r="L1788">
        <v>30</v>
      </c>
      <c r="M1788" t="s">
        <v>138</v>
      </c>
      <c r="N1788" t="s">
        <v>164</v>
      </c>
      <c r="O1788">
        <v>30</v>
      </c>
      <c r="P1788" t="s">
        <v>138</v>
      </c>
      <c r="Q1788" t="s">
        <v>165</v>
      </c>
      <c r="R1788">
        <v>10</v>
      </c>
      <c r="S1788" t="s">
        <v>138</v>
      </c>
      <c r="T1788" t="s">
        <v>166</v>
      </c>
      <c r="U1788">
        <v>20</v>
      </c>
      <c r="V1788" t="s">
        <v>138</v>
      </c>
      <c r="W1788" t="s">
        <v>167</v>
      </c>
      <c r="X1788">
        <v>20</v>
      </c>
      <c r="Y1788" t="s">
        <v>138</v>
      </c>
      <c r="Z1788" t="s">
        <v>168</v>
      </c>
      <c r="AA1788">
        <v>20</v>
      </c>
      <c r="AB1788" t="s">
        <v>138</v>
      </c>
      <c r="AC1788" t="s">
        <v>169</v>
      </c>
      <c r="AD1788">
        <v>20</v>
      </c>
      <c r="AE1788" t="s">
        <v>138</v>
      </c>
      <c r="AF1788" t="s">
        <v>170</v>
      </c>
      <c r="AG1788">
        <v>115200</v>
      </c>
      <c r="AH1788" t="s">
        <v>138</v>
      </c>
      <c r="AI1788" t="s">
        <v>171</v>
      </c>
      <c r="AJ1788">
        <v>12000</v>
      </c>
      <c r="AK1788" t="s">
        <v>138</v>
      </c>
      <c r="AL1788" t="s">
        <v>172</v>
      </c>
      <c r="AM1788">
        <v>30000</v>
      </c>
      <c r="AN1788" t="s">
        <v>138</v>
      </c>
    </row>
    <row r="1789" spans="1:40">
      <c r="A1789" s="26">
        <v>41507.63462005787</v>
      </c>
      <c r="B1789" t="s">
        <v>130</v>
      </c>
      <c r="C1789" t="s">
        <v>293</v>
      </c>
      <c r="D1789" t="s">
        <v>2011</v>
      </c>
      <c r="E1789" t="s">
        <v>132</v>
      </c>
      <c r="F1789" t="s">
        <v>133</v>
      </c>
      <c r="G1789" t="s">
        <v>134</v>
      </c>
      <c r="H1789" t="s">
        <v>174</v>
      </c>
      <c r="I1789">
        <v>60</v>
      </c>
      <c r="J1789" t="s">
        <v>138</v>
      </c>
      <c r="K1789" t="s">
        <v>175</v>
      </c>
      <c r="L1789">
        <v>40</v>
      </c>
      <c r="M1789" t="s">
        <v>138</v>
      </c>
      <c r="N1789" t="s">
        <v>176</v>
      </c>
      <c r="O1789">
        <v>50</v>
      </c>
      <c r="P1789" t="s">
        <v>138</v>
      </c>
      <c r="Q1789" t="s">
        <v>177</v>
      </c>
      <c r="R1789">
        <v>40</v>
      </c>
      <c r="S1789" t="s">
        <v>138</v>
      </c>
      <c r="T1789" t="s">
        <v>178</v>
      </c>
      <c r="U1789">
        <v>60</v>
      </c>
      <c r="V1789" t="s">
        <v>138</v>
      </c>
      <c r="W1789" t="s">
        <v>179</v>
      </c>
      <c r="X1789">
        <v>50</v>
      </c>
      <c r="Y1789" t="s">
        <v>138</v>
      </c>
      <c r="Z1789" t="s">
        <v>180</v>
      </c>
      <c r="AA1789">
        <v>50</v>
      </c>
      <c r="AB1789" t="s">
        <v>138</v>
      </c>
      <c r="AC1789" t="s">
        <v>181</v>
      </c>
      <c r="AD1789">
        <v>35</v>
      </c>
      <c r="AE1789" t="s">
        <v>138</v>
      </c>
      <c r="AF1789" t="s">
        <v>182</v>
      </c>
      <c r="AG1789">
        <v>8</v>
      </c>
      <c r="AH1789" t="s">
        <v>138</v>
      </c>
      <c r="AI1789" t="s">
        <v>183</v>
      </c>
      <c r="AJ1789">
        <v>90</v>
      </c>
      <c r="AK1789" t="s">
        <v>138</v>
      </c>
      <c r="AL1789" t="s">
        <v>184</v>
      </c>
      <c r="AM1789">
        <v>1</v>
      </c>
      <c r="AN1789" t="s">
        <v>138</v>
      </c>
    </row>
    <row r="1790" spans="1:40">
      <c r="A1790" s="26">
        <v>41507.63462005787</v>
      </c>
      <c r="B1790" t="s">
        <v>130</v>
      </c>
      <c r="C1790" t="s">
        <v>293</v>
      </c>
      <c r="D1790" t="s">
        <v>2012</v>
      </c>
      <c r="E1790" t="s">
        <v>132</v>
      </c>
      <c r="F1790" t="s">
        <v>133</v>
      </c>
      <c r="G1790" t="s">
        <v>134</v>
      </c>
      <c r="H1790" t="s">
        <v>186</v>
      </c>
      <c r="I1790">
        <v>33</v>
      </c>
      <c r="J1790" t="s">
        <v>138</v>
      </c>
      <c r="K1790" t="s">
        <v>187</v>
      </c>
      <c r="L1790">
        <v>33</v>
      </c>
      <c r="M1790" t="s">
        <v>138</v>
      </c>
      <c r="N1790" t="s">
        <v>188</v>
      </c>
      <c r="O1790">
        <v>34</v>
      </c>
      <c r="P1790" t="s">
        <v>138</v>
      </c>
      <c r="Q1790" t="s">
        <v>166</v>
      </c>
      <c r="R1790">
        <v>20</v>
      </c>
      <c r="S1790" t="s">
        <v>138</v>
      </c>
      <c r="T1790" t="s">
        <v>167</v>
      </c>
      <c r="U1790">
        <v>20</v>
      </c>
      <c r="V1790" t="s">
        <v>138</v>
      </c>
      <c r="W1790" t="s">
        <v>168</v>
      </c>
      <c r="X1790">
        <v>20</v>
      </c>
      <c r="Y1790" t="s">
        <v>138</v>
      </c>
      <c r="Z1790" t="s">
        <v>189</v>
      </c>
      <c r="AA1790">
        <v>20</v>
      </c>
      <c r="AB1790" t="s">
        <v>138</v>
      </c>
      <c r="AC1790" t="s">
        <v>190</v>
      </c>
      <c r="AD1790">
        <v>20</v>
      </c>
      <c r="AE1790" t="s">
        <v>138</v>
      </c>
      <c r="AF1790" t="s">
        <v>191</v>
      </c>
      <c r="AG1790">
        <v>20</v>
      </c>
      <c r="AH1790" t="s">
        <v>138</v>
      </c>
      <c r="AI1790" t="s">
        <v>170</v>
      </c>
      <c r="AJ1790">
        <v>115200</v>
      </c>
      <c r="AK1790" t="s">
        <v>138</v>
      </c>
      <c r="AL1790" t="s">
        <v>171</v>
      </c>
      <c r="AM1790">
        <v>12000</v>
      </c>
      <c r="AN1790" t="s">
        <v>138</v>
      </c>
    </row>
    <row r="1791" spans="1:40">
      <c r="A1791" s="26">
        <v>41507.63462005787</v>
      </c>
      <c r="B1791" t="s">
        <v>130</v>
      </c>
      <c r="C1791" t="s">
        <v>293</v>
      </c>
      <c r="D1791" t="s">
        <v>2013</v>
      </c>
      <c r="E1791" t="s">
        <v>132</v>
      </c>
      <c r="F1791" t="s">
        <v>133</v>
      </c>
      <c r="G1791" t="s">
        <v>134</v>
      </c>
      <c r="H1791" t="s">
        <v>142</v>
      </c>
      <c r="I1791">
        <v>49</v>
      </c>
      <c r="J1791" t="s">
        <v>138</v>
      </c>
      <c r="K1791" t="s">
        <v>143</v>
      </c>
      <c r="L1791">
        <v>130</v>
      </c>
      <c r="M1791" t="s">
        <v>138</v>
      </c>
      <c r="N1791" t="s">
        <v>144</v>
      </c>
      <c r="O1791">
        <v>180</v>
      </c>
      <c r="P1791" t="s">
        <v>138</v>
      </c>
      <c r="Q1791" t="s">
        <v>145</v>
      </c>
      <c r="R1791">
        <v>140</v>
      </c>
      <c r="S1791" t="s">
        <v>138</v>
      </c>
      <c r="T1791" t="s">
        <v>146</v>
      </c>
      <c r="U1791">
        <v>80</v>
      </c>
      <c r="V1791" t="s">
        <v>138</v>
      </c>
      <c r="W1791" t="s">
        <v>147</v>
      </c>
      <c r="X1791">
        <v>101</v>
      </c>
      <c r="Y1791" t="s">
        <v>138</v>
      </c>
      <c r="Z1791" t="s">
        <v>148</v>
      </c>
      <c r="AA1791">
        <v>190</v>
      </c>
      <c r="AB1791" t="s">
        <v>138</v>
      </c>
      <c r="AC1791" t="s">
        <v>149</v>
      </c>
      <c r="AD1791">
        <v>20</v>
      </c>
      <c r="AE1791" t="s">
        <v>138</v>
      </c>
    </row>
    <row r="1792" spans="1:40">
      <c r="A1792" s="26">
        <v>41507.63462005787</v>
      </c>
      <c r="B1792" t="s">
        <v>130</v>
      </c>
      <c r="C1792" t="s">
        <v>293</v>
      </c>
      <c r="D1792" t="s">
        <v>2014</v>
      </c>
    </row>
    <row r="1793" spans="1:40">
      <c r="A1793" s="26">
        <v>41507.63462005787</v>
      </c>
      <c r="B1793" t="s">
        <v>130</v>
      </c>
      <c r="C1793" t="s">
        <v>293</v>
      </c>
      <c r="D1793" t="s">
        <v>2015</v>
      </c>
      <c r="E1793" t="s">
        <v>132</v>
      </c>
      <c r="F1793" t="s">
        <v>133</v>
      </c>
      <c r="G1793" t="s">
        <v>134</v>
      </c>
      <c r="H1793" t="s">
        <v>152</v>
      </c>
      <c r="I1793">
        <v>50</v>
      </c>
      <c r="J1793" t="s">
        <v>138</v>
      </c>
      <c r="K1793" t="s">
        <v>153</v>
      </c>
      <c r="L1793">
        <v>50</v>
      </c>
      <c r="M1793" t="s">
        <v>138</v>
      </c>
      <c r="N1793" t="s">
        <v>154</v>
      </c>
      <c r="O1793">
        <v>50</v>
      </c>
      <c r="P1793" t="s">
        <v>138</v>
      </c>
    </row>
    <row r="1794" spans="1:40">
      <c r="A1794" s="26">
        <v>41507.63462005787</v>
      </c>
      <c r="B1794" t="s">
        <v>130</v>
      </c>
      <c r="C1794" t="s">
        <v>293</v>
      </c>
      <c r="D1794" t="s">
        <v>2016</v>
      </c>
      <c r="E1794" t="s">
        <v>132</v>
      </c>
      <c r="F1794" t="s">
        <v>133</v>
      </c>
      <c r="G1794" t="s">
        <v>134</v>
      </c>
      <c r="H1794" t="s">
        <v>156</v>
      </c>
      <c r="I1794">
        <v>35</v>
      </c>
      <c r="J1794" t="s">
        <v>138</v>
      </c>
      <c r="K1794" t="s">
        <v>157</v>
      </c>
      <c r="L1794">
        <v>5</v>
      </c>
      <c r="M1794" t="s">
        <v>138</v>
      </c>
      <c r="N1794" t="s">
        <v>158</v>
      </c>
      <c r="O1794">
        <v>60</v>
      </c>
      <c r="P1794" t="s">
        <v>138</v>
      </c>
    </row>
    <row r="1795" spans="1:40">
      <c r="A1795" s="26">
        <v>41507.63462005787</v>
      </c>
      <c r="B1795" t="s">
        <v>130</v>
      </c>
      <c r="C1795" t="s">
        <v>293</v>
      </c>
      <c r="D1795" t="s">
        <v>2017</v>
      </c>
      <c r="E1795" t="s">
        <v>132</v>
      </c>
      <c r="F1795" t="s">
        <v>133</v>
      </c>
      <c r="G1795" t="s">
        <v>134</v>
      </c>
      <c r="H1795" t="s">
        <v>160</v>
      </c>
      <c r="I1795">
        <v>1</v>
      </c>
      <c r="J1795" t="s">
        <v>138</v>
      </c>
    </row>
    <row r="1796" spans="1:40">
      <c r="A1796" s="26">
        <v>41507.63462005787</v>
      </c>
      <c r="B1796" t="s">
        <v>130</v>
      </c>
      <c r="C1796" t="s">
        <v>293</v>
      </c>
      <c r="D1796" t="s">
        <v>2018</v>
      </c>
      <c r="E1796" t="s">
        <v>132</v>
      </c>
      <c r="F1796" t="s">
        <v>133</v>
      </c>
      <c r="G1796" t="s">
        <v>134</v>
      </c>
      <c r="H1796" t="s">
        <v>162</v>
      </c>
      <c r="I1796">
        <v>30</v>
      </c>
      <c r="J1796" t="s">
        <v>138</v>
      </c>
      <c r="K1796" t="s">
        <v>163</v>
      </c>
      <c r="L1796">
        <v>30</v>
      </c>
      <c r="M1796" t="s">
        <v>138</v>
      </c>
      <c r="N1796" t="s">
        <v>164</v>
      </c>
      <c r="O1796">
        <v>30</v>
      </c>
      <c r="P1796" t="s">
        <v>138</v>
      </c>
      <c r="Q1796" t="s">
        <v>165</v>
      </c>
      <c r="R1796">
        <v>10</v>
      </c>
      <c r="S1796" t="s">
        <v>138</v>
      </c>
      <c r="T1796" t="s">
        <v>166</v>
      </c>
      <c r="U1796">
        <v>20</v>
      </c>
      <c r="V1796" t="s">
        <v>138</v>
      </c>
      <c r="W1796" t="s">
        <v>167</v>
      </c>
      <c r="X1796">
        <v>20</v>
      </c>
      <c r="Y1796" t="s">
        <v>138</v>
      </c>
      <c r="Z1796" t="s">
        <v>168</v>
      </c>
      <c r="AA1796">
        <v>20</v>
      </c>
      <c r="AB1796" t="s">
        <v>138</v>
      </c>
      <c r="AC1796" t="s">
        <v>169</v>
      </c>
      <c r="AD1796">
        <v>20</v>
      </c>
      <c r="AE1796" t="s">
        <v>138</v>
      </c>
      <c r="AF1796" t="s">
        <v>170</v>
      </c>
      <c r="AG1796">
        <v>115200</v>
      </c>
      <c r="AH1796" t="s">
        <v>138</v>
      </c>
      <c r="AI1796" t="s">
        <v>171</v>
      </c>
      <c r="AJ1796">
        <v>12000</v>
      </c>
      <c r="AK1796" t="s">
        <v>138</v>
      </c>
      <c r="AL1796" t="s">
        <v>172</v>
      </c>
      <c r="AM1796">
        <v>30000</v>
      </c>
      <c r="AN1796" t="s">
        <v>138</v>
      </c>
    </row>
    <row r="1797" spans="1:40">
      <c r="A1797" s="26">
        <v>41507.63462005787</v>
      </c>
      <c r="B1797" t="s">
        <v>130</v>
      </c>
      <c r="C1797" t="s">
        <v>293</v>
      </c>
      <c r="D1797" t="s">
        <v>2019</v>
      </c>
      <c r="E1797" t="s">
        <v>132</v>
      </c>
      <c r="F1797" t="s">
        <v>133</v>
      </c>
      <c r="G1797" t="s">
        <v>134</v>
      </c>
      <c r="H1797" t="s">
        <v>174</v>
      </c>
      <c r="I1797">
        <v>60</v>
      </c>
      <c r="J1797" t="s">
        <v>138</v>
      </c>
      <c r="K1797" t="s">
        <v>175</v>
      </c>
      <c r="L1797">
        <v>40</v>
      </c>
      <c r="M1797" t="s">
        <v>138</v>
      </c>
      <c r="N1797" t="s">
        <v>176</v>
      </c>
      <c r="O1797">
        <v>50</v>
      </c>
      <c r="P1797" t="s">
        <v>138</v>
      </c>
      <c r="Q1797" t="s">
        <v>177</v>
      </c>
      <c r="R1797">
        <v>40</v>
      </c>
      <c r="S1797" t="s">
        <v>138</v>
      </c>
      <c r="T1797" t="s">
        <v>178</v>
      </c>
      <c r="U1797">
        <v>60</v>
      </c>
      <c r="V1797" t="s">
        <v>138</v>
      </c>
      <c r="W1797" t="s">
        <v>179</v>
      </c>
      <c r="X1797">
        <v>50</v>
      </c>
      <c r="Y1797" t="s">
        <v>138</v>
      </c>
      <c r="Z1797" t="s">
        <v>180</v>
      </c>
      <c r="AA1797">
        <v>50</v>
      </c>
      <c r="AB1797" t="s">
        <v>138</v>
      </c>
      <c r="AC1797" t="s">
        <v>181</v>
      </c>
      <c r="AD1797">
        <v>35</v>
      </c>
      <c r="AE1797" t="s">
        <v>138</v>
      </c>
      <c r="AF1797" t="s">
        <v>182</v>
      </c>
      <c r="AG1797">
        <v>8</v>
      </c>
      <c r="AH1797" t="s">
        <v>138</v>
      </c>
      <c r="AI1797" t="s">
        <v>183</v>
      </c>
      <c r="AJ1797">
        <v>90</v>
      </c>
      <c r="AK1797" t="s">
        <v>138</v>
      </c>
      <c r="AL1797" t="s">
        <v>184</v>
      </c>
      <c r="AM1797">
        <v>1</v>
      </c>
      <c r="AN1797" t="s">
        <v>138</v>
      </c>
    </row>
    <row r="1798" spans="1:40">
      <c r="A1798" s="26">
        <v>41507.63462005787</v>
      </c>
      <c r="B1798" t="s">
        <v>130</v>
      </c>
      <c r="C1798" t="s">
        <v>293</v>
      </c>
      <c r="D1798" t="s">
        <v>2020</v>
      </c>
      <c r="E1798" t="s">
        <v>132</v>
      </c>
      <c r="F1798" t="s">
        <v>133</v>
      </c>
      <c r="G1798" t="s">
        <v>134</v>
      </c>
      <c r="H1798" t="s">
        <v>186</v>
      </c>
      <c r="I1798">
        <v>33</v>
      </c>
      <c r="J1798" t="s">
        <v>138</v>
      </c>
      <c r="K1798" t="s">
        <v>187</v>
      </c>
      <c r="L1798">
        <v>33</v>
      </c>
      <c r="M1798" t="s">
        <v>138</v>
      </c>
      <c r="N1798" t="s">
        <v>188</v>
      </c>
      <c r="O1798">
        <v>34</v>
      </c>
      <c r="P1798" t="s">
        <v>138</v>
      </c>
      <c r="Q1798" t="s">
        <v>166</v>
      </c>
      <c r="R1798">
        <v>20</v>
      </c>
      <c r="S1798" t="s">
        <v>138</v>
      </c>
      <c r="T1798" t="s">
        <v>167</v>
      </c>
      <c r="U1798">
        <v>20</v>
      </c>
      <c r="V1798" t="s">
        <v>138</v>
      </c>
      <c r="W1798" t="s">
        <v>168</v>
      </c>
      <c r="X1798">
        <v>20</v>
      </c>
      <c r="Y1798" t="s">
        <v>138</v>
      </c>
      <c r="Z1798" t="s">
        <v>189</v>
      </c>
      <c r="AA1798">
        <v>20</v>
      </c>
      <c r="AB1798" t="s">
        <v>138</v>
      </c>
      <c r="AC1798" t="s">
        <v>190</v>
      </c>
      <c r="AD1798">
        <v>20</v>
      </c>
      <c r="AE1798" t="s">
        <v>138</v>
      </c>
      <c r="AF1798" t="s">
        <v>191</v>
      </c>
      <c r="AG1798">
        <v>20</v>
      </c>
      <c r="AH1798" t="s">
        <v>138</v>
      </c>
      <c r="AI1798" t="s">
        <v>170</v>
      </c>
      <c r="AJ1798">
        <v>115200</v>
      </c>
      <c r="AK1798" t="s">
        <v>138</v>
      </c>
      <c r="AL1798" t="s">
        <v>171</v>
      </c>
      <c r="AM1798">
        <v>12000</v>
      </c>
      <c r="AN1798" t="s">
        <v>138</v>
      </c>
    </row>
    <row r="1799" spans="1:40">
      <c r="A1799" s="26">
        <v>41507.63462005787</v>
      </c>
      <c r="B1799" t="s">
        <v>130</v>
      </c>
      <c r="C1799" t="s">
        <v>293</v>
      </c>
      <c r="D1799" t="s">
        <v>2021</v>
      </c>
      <c r="E1799" t="s">
        <v>132</v>
      </c>
      <c r="F1799" t="s">
        <v>133</v>
      </c>
      <c r="G1799" t="s">
        <v>134</v>
      </c>
      <c r="H1799" t="s">
        <v>142</v>
      </c>
      <c r="I1799">
        <v>49</v>
      </c>
      <c r="J1799" t="s">
        <v>138</v>
      </c>
      <c r="K1799" t="s">
        <v>143</v>
      </c>
      <c r="L1799">
        <v>130</v>
      </c>
      <c r="M1799" t="s">
        <v>138</v>
      </c>
      <c r="N1799" t="s">
        <v>144</v>
      </c>
      <c r="O1799">
        <v>180</v>
      </c>
      <c r="P1799" t="s">
        <v>138</v>
      </c>
      <c r="Q1799" t="s">
        <v>145</v>
      </c>
      <c r="R1799">
        <v>140</v>
      </c>
      <c r="S1799" t="s">
        <v>138</v>
      </c>
      <c r="T1799" t="s">
        <v>146</v>
      </c>
      <c r="U1799">
        <v>80</v>
      </c>
      <c r="V1799" t="s">
        <v>138</v>
      </c>
      <c r="W1799" t="s">
        <v>147</v>
      </c>
      <c r="X1799">
        <v>101</v>
      </c>
      <c r="Y1799" t="s">
        <v>138</v>
      </c>
      <c r="Z1799" t="s">
        <v>148</v>
      </c>
      <c r="AA1799">
        <v>190</v>
      </c>
      <c r="AB1799" t="s">
        <v>138</v>
      </c>
      <c r="AC1799" t="s">
        <v>149</v>
      </c>
      <c r="AD1799">
        <v>20</v>
      </c>
      <c r="AE1799" t="s">
        <v>138</v>
      </c>
    </row>
    <row r="1800" spans="1:40">
      <c r="A1800" s="26">
        <v>41507.63462005787</v>
      </c>
      <c r="B1800" t="s">
        <v>130</v>
      </c>
      <c r="C1800" t="s">
        <v>293</v>
      </c>
      <c r="D1800" t="s">
        <v>2022</v>
      </c>
    </row>
    <row r="1801" spans="1:40">
      <c r="A1801" s="26">
        <v>41507.63462005787</v>
      </c>
      <c r="B1801" t="s">
        <v>130</v>
      </c>
      <c r="C1801" t="s">
        <v>293</v>
      </c>
      <c r="D1801" t="s">
        <v>2023</v>
      </c>
      <c r="E1801" t="s">
        <v>132</v>
      </c>
      <c r="F1801" t="s">
        <v>133</v>
      </c>
      <c r="G1801" t="s">
        <v>134</v>
      </c>
      <c r="H1801" t="s">
        <v>152</v>
      </c>
      <c r="I1801">
        <v>50</v>
      </c>
      <c r="J1801" t="s">
        <v>138</v>
      </c>
      <c r="K1801" t="s">
        <v>153</v>
      </c>
      <c r="L1801">
        <v>50</v>
      </c>
      <c r="M1801" t="s">
        <v>138</v>
      </c>
      <c r="N1801" t="s">
        <v>154</v>
      </c>
      <c r="O1801">
        <v>50</v>
      </c>
      <c r="P1801" t="s">
        <v>138</v>
      </c>
    </row>
    <row r="1802" spans="1:40">
      <c r="A1802" s="26">
        <v>41507.63462005787</v>
      </c>
      <c r="B1802" t="s">
        <v>130</v>
      </c>
      <c r="C1802" t="s">
        <v>293</v>
      </c>
      <c r="D1802" t="s">
        <v>2024</v>
      </c>
      <c r="E1802" t="s">
        <v>132</v>
      </c>
      <c r="F1802" t="s">
        <v>133</v>
      </c>
      <c r="G1802" t="s">
        <v>134</v>
      </c>
      <c r="H1802" t="s">
        <v>156</v>
      </c>
      <c r="I1802">
        <v>35</v>
      </c>
      <c r="J1802" t="s">
        <v>138</v>
      </c>
      <c r="K1802" t="s">
        <v>157</v>
      </c>
      <c r="L1802">
        <v>5</v>
      </c>
      <c r="M1802" t="s">
        <v>138</v>
      </c>
      <c r="N1802" t="s">
        <v>158</v>
      </c>
      <c r="O1802">
        <v>60</v>
      </c>
      <c r="P1802" t="s">
        <v>138</v>
      </c>
    </row>
    <row r="1803" spans="1:40">
      <c r="A1803" s="26">
        <v>41507.63462005787</v>
      </c>
      <c r="B1803" t="s">
        <v>130</v>
      </c>
      <c r="C1803" t="s">
        <v>479</v>
      </c>
      <c r="D1803" t="s">
        <v>2025</v>
      </c>
      <c r="E1803" t="s">
        <v>132</v>
      </c>
      <c r="F1803" t="s">
        <v>133</v>
      </c>
      <c r="G1803" t="s">
        <v>134</v>
      </c>
      <c r="H1803" t="s">
        <v>186</v>
      </c>
      <c r="I1803">
        <v>33</v>
      </c>
      <c r="J1803" t="s">
        <v>138</v>
      </c>
      <c r="K1803" t="s">
        <v>187</v>
      </c>
      <c r="L1803">
        <v>33</v>
      </c>
      <c r="M1803" t="s">
        <v>138</v>
      </c>
      <c r="N1803" t="s">
        <v>188</v>
      </c>
      <c r="O1803">
        <v>34</v>
      </c>
      <c r="P1803" t="s">
        <v>138</v>
      </c>
      <c r="Q1803" t="s">
        <v>166</v>
      </c>
      <c r="R1803">
        <v>20</v>
      </c>
      <c r="S1803" t="s">
        <v>138</v>
      </c>
      <c r="T1803" t="s">
        <v>167</v>
      </c>
      <c r="U1803">
        <v>20</v>
      </c>
      <c r="V1803" t="s">
        <v>138</v>
      </c>
      <c r="W1803" t="s">
        <v>168</v>
      </c>
      <c r="X1803">
        <v>20</v>
      </c>
      <c r="Y1803" t="s">
        <v>138</v>
      </c>
      <c r="Z1803" t="s">
        <v>189</v>
      </c>
      <c r="AA1803">
        <v>20</v>
      </c>
      <c r="AB1803" t="s">
        <v>138</v>
      </c>
      <c r="AC1803" t="s">
        <v>190</v>
      </c>
      <c r="AD1803">
        <v>20</v>
      </c>
      <c r="AE1803" t="s">
        <v>138</v>
      </c>
      <c r="AF1803" t="s">
        <v>191</v>
      </c>
      <c r="AG1803">
        <v>20</v>
      </c>
      <c r="AH1803" t="s">
        <v>138</v>
      </c>
      <c r="AI1803" t="s">
        <v>170</v>
      </c>
      <c r="AJ1803">
        <v>115200</v>
      </c>
      <c r="AK1803" t="s">
        <v>138</v>
      </c>
      <c r="AL1803" t="s">
        <v>171</v>
      </c>
      <c r="AM1803">
        <v>12000</v>
      </c>
      <c r="AN1803" t="s">
        <v>138</v>
      </c>
    </row>
    <row r="1804" spans="1:40">
      <c r="A1804" s="26">
        <v>41507.63462005787</v>
      </c>
      <c r="B1804" t="s">
        <v>130</v>
      </c>
      <c r="C1804" t="s">
        <v>479</v>
      </c>
      <c r="D1804" t="s">
        <v>2026</v>
      </c>
      <c r="E1804" t="s">
        <v>132</v>
      </c>
      <c r="F1804" t="s">
        <v>133</v>
      </c>
      <c r="G1804" t="s">
        <v>134</v>
      </c>
      <c r="H1804" t="s">
        <v>142</v>
      </c>
      <c r="I1804">
        <v>49</v>
      </c>
      <c r="J1804" t="s">
        <v>138</v>
      </c>
      <c r="K1804" t="s">
        <v>143</v>
      </c>
      <c r="L1804">
        <v>130</v>
      </c>
      <c r="M1804" t="s">
        <v>138</v>
      </c>
      <c r="N1804" t="s">
        <v>144</v>
      </c>
      <c r="O1804">
        <v>180</v>
      </c>
      <c r="P1804" t="s">
        <v>138</v>
      </c>
      <c r="Q1804" t="s">
        <v>145</v>
      </c>
      <c r="R1804">
        <v>140</v>
      </c>
      <c r="S1804" t="s">
        <v>138</v>
      </c>
      <c r="T1804" t="s">
        <v>146</v>
      </c>
      <c r="U1804">
        <v>80</v>
      </c>
      <c r="V1804" t="s">
        <v>138</v>
      </c>
      <c r="W1804" t="s">
        <v>147</v>
      </c>
      <c r="X1804">
        <v>101</v>
      </c>
      <c r="Y1804" t="s">
        <v>138</v>
      </c>
      <c r="Z1804" t="s">
        <v>148</v>
      </c>
      <c r="AA1804">
        <v>190</v>
      </c>
      <c r="AB1804" t="s">
        <v>138</v>
      </c>
      <c r="AC1804" t="s">
        <v>149</v>
      </c>
      <c r="AD1804">
        <v>20</v>
      </c>
      <c r="AE1804" t="s">
        <v>138</v>
      </c>
    </row>
    <row r="1805" spans="1:40">
      <c r="A1805" s="26">
        <v>41507.63462005787</v>
      </c>
      <c r="B1805" t="s">
        <v>130</v>
      </c>
      <c r="C1805" t="s">
        <v>479</v>
      </c>
      <c r="D1805" t="s">
        <v>2027</v>
      </c>
    </row>
    <row r="1806" spans="1:40">
      <c r="A1806" s="26">
        <v>41507.63462005787</v>
      </c>
      <c r="B1806" t="s">
        <v>130</v>
      </c>
      <c r="C1806" t="s">
        <v>479</v>
      </c>
      <c r="D1806" t="s">
        <v>2028</v>
      </c>
      <c r="E1806" t="s">
        <v>132</v>
      </c>
      <c r="F1806" t="s">
        <v>133</v>
      </c>
      <c r="G1806" t="s">
        <v>134</v>
      </c>
      <c r="H1806" t="s">
        <v>152</v>
      </c>
      <c r="I1806">
        <v>50</v>
      </c>
      <c r="J1806" t="s">
        <v>138</v>
      </c>
      <c r="K1806" t="s">
        <v>153</v>
      </c>
      <c r="L1806">
        <v>50</v>
      </c>
      <c r="M1806" t="s">
        <v>138</v>
      </c>
      <c r="N1806" t="s">
        <v>154</v>
      </c>
      <c r="O1806">
        <v>50</v>
      </c>
      <c r="P1806" t="s">
        <v>138</v>
      </c>
    </row>
    <row r="1807" spans="1:40">
      <c r="A1807" s="26">
        <v>41507.63462005787</v>
      </c>
      <c r="B1807" t="s">
        <v>130</v>
      </c>
      <c r="C1807" t="s">
        <v>479</v>
      </c>
      <c r="D1807" t="s">
        <v>2029</v>
      </c>
      <c r="E1807" t="s">
        <v>132</v>
      </c>
      <c r="F1807" t="s">
        <v>133</v>
      </c>
      <c r="G1807" t="s">
        <v>134</v>
      </c>
      <c r="H1807" t="s">
        <v>156</v>
      </c>
      <c r="I1807">
        <v>35</v>
      </c>
      <c r="J1807" t="s">
        <v>138</v>
      </c>
      <c r="K1807" t="s">
        <v>157</v>
      </c>
      <c r="L1807">
        <v>5</v>
      </c>
      <c r="M1807" t="s">
        <v>138</v>
      </c>
      <c r="N1807" t="s">
        <v>158</v>
      </c>
      <c r="O1807">
        <v>60</v>
      </c>
      <c r="P1807" t="s">
        <v>138</v>
      </c>
    </row>
    <row r="1808" spans="1:40">
      <c r="A1808" s="26">
        <v>41507.63462005787</v>
      </c>
      <c r="B1808" t="s">
        <v>130</v>
      </c>
      <c r="C1808" t="s">
        <v>479</v>
      </c>
      <c r="D1808" t="s">
        <v>2030</v>
      </c>
      <c r="E1808" t="s">
        <v>132</v>
      </c>
      <c r="F1808" t="s">
        <v>133</v>
      </c>
      <c r="G1808" t="s">
        <v>134</v>
      </c>
      <c r="H1808" t="s">
        <v>160</v>
      </c>
      <c r="I1808">
        <v>1</v>
      </c>
      <c r="J1808" t="s">
        <v>138</v>
      </c>
    </row>
    <row r="1809" spans="1:40">
      <c r="A1809" s="26">
        <v>41507.63462005787</v>
      </c>
      <c r="B1809" t="s">
        <v>130</v>
      </c>
      <c r="C1809" t="s">
        <v>479</v>
      </c>
      <c r="D1809" t="s">
        <v>2031</v>
      </c>
      <c r="E1809" t="s">
        <v>132</v>
      </c>
      <c r="F1809" t="s">
        <v>133</v>
      </c>
      <c r="G1809" t="s">
        <v>134</v>
      </c>
      <c r="H1809" t="s">
        <v>162</v>
      </c>
      <c r="I1809">
        <v>30</v>
      </c>
      <c r="J1809" t="s">
        <v>138</v>
      </c>
      <c r="K1809" t="s">
        <v>163</v>
      </c>
      <c r="L1809">
        <v>30</v>
      </c>
      <c r="M1809" t="s">
        <v>138</v>
      </c>
      <c r="N1809" t="s">
        <v>164</v>
      </c>
      <c r="O1809">
        <v>30</v>
      </c>
      <c r="P1809" t="s">
        <v>138</v>
      </c>
      <c r="Q1809" t="s">
        <v>165</v>
      </c>
      <c r="R1809">
        <v>10</v>
      </c>
      <c r="S1809" t="s">
        <v>138</v>
      </c>
      <c r="T1809" t="s">
        <v>166</v>
      </c>
      <c r="U1809">
        <v>20</v>
      </c>
      <c r="V1809" t="s">
        <v>138</v>
      </c>
      <c r="W1809" t="s">
        <v>167</v>
      </c>
      <c r="X1809">
        <v>20</v>
      </c>
      <c r="Y1809" t="s">
        <v>138</v>
      </c>
      <c r="Z1809" t="s">
        <v>168</v>
      </c>
      <c r="AA1809">
        <v>20</v>
      </c>
      <c r="AB1809" t="s">
        <v>138</v>
      </c>
      <c r="AC1809" t="s">
        <v>169</v>
      </c>
      <c r="AD1809">
        <v>20</v>
      </c>
      <c r="AE1809" t="s">
        <v>138</v>
      </c>
      <c r="AF1809" t="s">
        <v>170</v>
      </c>
      <c r="AG1809">
        <v>115200</v>
      </c>
      <c r="AH1809" t="s">
        <v>138</v>
      </c>
      <c r="AI1809" t="s">
        <v>171</v>
      </c>
      <c r="AJ1809">
        <v>12000</v>
      </c>
      <c r="AK1809" t="s">
        <v>138</v>
      </c>
      <c r="AL1809" t="s">
        <v>172</v>
      </c>
      <c r="AM1809">
        <v>30000</v>
      </c>
      <c r="AN1809" t="s">
        <v>138</v>
      </c>
    </row>
    <row r="1810" spans="1:40">
      <c r="A1810" s="26">
        <v>41507.63462005787</v>
      </c>
      <c r="B1810" t="s">
        <v>130</v>
      </c>
      <c r="C1810" t="s">
        <v>479</v>
      </c>
      <c r="D1810" t="s">
        <v>2032</v>
      </c>
      <c r="E1810" t="s">
        <v>132</v>
      </c>
      <c r="F1810" t="s">
        <v>133</v>
      </c>
      <c r="G1810" t="s">
        <v>134</v>
      </c>
      <c r="H1810" t="s">
        <v>174</v>
      </c>
      <c r="I1810">
        <v>60</v>
      </c>
      <c r="J1810" t="s">
        <v>138</v>
      </c>
      <c r="K1810" t="s">
        <v>175</v>
      </c>
      <c r="L1810">
        <v>40</v>
      </c>
      <c r="M1810" t="s">
        <v>138</v>
      </c>
      <c r="N1810" t="s">
        <v>176</v>
      </c>
      <c r="O1810">
        <v>50</v>
      </c>
      <c r="P1810" t="s">
        <v>138</v>
      </c>
      <c r="Q1810" t="s">
        <v>177</v>
      </c>
      <c r="R1810">
        <v>40</v>
      </c>
      <c r="S1810" t="s">
        <v>138</v>
      </c>
      <c r="T1810" t="s">
        <v>178</v>
      </c>
      <c r="U1810">
        <v>60</v>
      </c>
      <c r="V1810" t="s">
        <v>138</v>
      </c>
      <c r="W1810" t="s">
        <v>179</v>
      </c>
      <c r="X1810">
        <v>50</v>
      </c>
      <c r="Y1810" t="s">
        <v>138</v>
      </c>
      <c r="Z1810" t="s">
        <v>180</v>
      </c>
      <c r="AA1810">
        <v>50</v>
      </c>
      <c r="AB1810" t="s">
        <v>138</v>
      </c>
      <c r="AC1810" t="s">
        <v>181</v>
      </c>
      <c r="AD1810">
        <v>35</v>
      </c>
      <c r="AE1810" t="s">
        <v>138</v>
      </c>
      <c r="AF1810" t="s">
        <v>182</v>
      </c>
      <c r="AG1810">
        <v>8</v>
      </c>
      <c r="AH1810" t="s">
        <v>138</v>
      </c>
      <c r="AI1810" t="s">
        <v>183</v>
      </c>
      <c r="AJ1810">
        <v>90</v>
      </c>
      <c r="AK1810" t="s">
        <v>138</v>
      </c>
      <c r="AL1810" t="s">
        <v>184</v>
      </c>
      <c r="AM1810">
        <v>1</v>
      </c>
      <c r="AN1810" t="s">
        <v>138</v>
      </c>
    </row>
    <row r="1811" spans="1:40">
      <c r="A1811" s="26">
        <v>41507.63462005787</v>
      </c>
      <c r="B1811" t="s">
        <v>130</v>
      </c>
      <c r="C1811" t="s">
        <v>479</v>
      </c>
      <c r="D1811" t="s">
        <v>2033</v>
      </c>
      <c r="E1811" t="s">
        <v>132</v>
      </c>
      <c r="F1811" t="s">
        <v>133</v>
      </c>
      <c r="G1811" t="s">
        <v>134</v>
      </c>
      <c r="H1811" t="s">
        <v>186</v>
      </c>
      <c r="I1811">
        <v>33</v>
      </c>
      <c r="J1811" t="s">
        <v>138</v>
      </c>
      <c r="K1811" t="s">
        <v>187</v>
      </c>
      <c r="L1811">
        <v>33</v>
      </c>
      <c r="M1811" t="s">
        <v>138</v>
      </c>
      <c r="N1811" t="s">
        <v>188</v>
      </c>
      <c r="O1811">
        <v>34</v>
      </c>
      <c r="P1811" t="s">
        <v>138</v>
      </c>
      <c r="Q1811" t="s">
        <v>166</v>
      </c>
      <c r="R1811">
        <v>20</v>
      </c>
      <c r="S1811" t="s">
        <v>138</v>
      </c>
      <c r="T1811" t="s">
        <v>167</v>
      </c>
      <c r="U1811">
        <v>20</v>
      </c>
      <c r="V1811" t="s">
        <v>138</v>
      </c>
      <c r="W1811" t="s">
        <v>168</v>
      </c>
      <c r="X1811">
        <v>20</v>
      </c>
      <c r="Y1811" t="s">
        <v>138</v>
      </c>
      <c r="Z1811" t="s">
        <v>189</v>
      </c>
      <c r="AA1811">
        <v>20</v>
      </c>
      <c r="AB1811" t="s">
        <v>138</v>
      </c>
      <c r="AC1811" t="s">
        <v>190</v>
      </c>
      <c r="AD1811">
        <v>20</v>
      </c>
      <c r="AE1811" t="s">
        <v>138</v>
      </c>
      <c r="AF1811" t="s">
        <v>191</v>
      </c>
      <c r="AG1811">
        <v>20</v>
      </c>
      <c r="AH1811" t="s">
        <v>138</v>
      </c>
      <c r="AI1811" t="s">
        <v>170</v>
      </c>
      <c r="AJ1811">
        <v>115200</v>
      </c>
      <c r="AK1811" t="s">
        <v>138</v>
      </c>
      <c r="AL1811" t="s">
        <v>171</v>
      </c>
      <c r="AM1811">
        <v>12000</v>
      </c>
      <c r="AN1811" t="s">
        <v>138</v>
      </c>
    </row>
    <row r="1812" spans="1:40">
      <c r="A1812" s="26">
        <v>41507.63462005787</v>
      </c>
      <c r="B1812" t="s">
        <v>130</v>
      </c>
      <c r="C1812" t="s">
        <v>479</v>
      </c>
      <c r="D1812" t="s">
        <v>2034</v>
      </c>
      <c r="E1812" t="s">
        <v>132</v>
      </c>
      <c r="F1812" t="s">
        <v>133</v>
      </c>
      <c r="G1812" t="s">
        <v>134</v>
      </c>
      <c r="H1812" t="s">
        <v>142</v>
      </c>
      <c r="I1812">
        <v>49</v>
      </c>
      <c r="J1812" t="s">
        <v>138</v>
      </c>
      <c r="K1812" t="s">
        <v>143</v>
      </c>
      <c r="L1812">
        <v>130</v>
      </c>
      <c r="M1812" t="s">
        <v>138</v>
      </c>
      <c r="N1812" t="s">
        <v>144</v>
      </c>
      <c r="O1812">
        <v>180</v>
      </c>
      <c r="P1812" t="s">
        <v>138</v>
      </c>
      <c r="Q1812" t="s">
        <v>145</v>
      </c>
      <c r="R1812">
        <v>140</v>
      </c>
      <c r="S1812" t="s">
        <v>138</v>
      </c>
      <c r="T1812" t="s">
        <v>146</v>
      </c>
      <c r="U1812">
        <v>80</v>
      </c>
      <c r="V1812" t="s">
        <v>138</v>
      </c>
      <c r="W1812" t="s">
        <v>147</v>
      </c>
      <c r="X1812">
        <v>101</v>
      </c>
      <c r="Y1812" t="s">
        <v>138</v>
      </c>
      <c r="Z1812" t="s">
        <v>148</v>
      </c>
      <c r="AA1812">
        <v>190</v>
      </c>
      <c r="AB1812" t="s">
        <v>138</v>
      </c>
      <c r="AC1812" t="s">
        <v>149</v>
      </c>
      <c r="AD1812">
        <v>20</v>
      </c>
      <c r="AE1812" t="s">
        <v>138</v>
      </c>
    </row>
    <row r="1813" spans="1:40">
      <c r="A1813" s="26">
        <v>41507.63462005787</v>
      </c>
      <c r="B1813" t="s">
        <v>130</v>
      </c>
      <c r="C1813" t="s">
        <v>479</v>
      </c>
      <c r="D1813" t="s">
        <v>2035</v>
      </c>
    </row>
    <row r="1814" spans="1:40">
      <c r="A1814" s="26">
        <v>41507.63462005787</v>
      </c>
      <c r="B1814" t="s">
        <v>130</v>
      </c>
      <c r="C1814" t="s">
        <v>479</v>
      </c>
      <c r="D1814" t="s">
        <v>2036</v>
      </c>
      <c r="E1814" t="s">
        <v>132</v>
      </c>
      <c r="F1814" t="s">
        <v>133</v>
      </c>
      <c r="G1814" t="s">
        <v>134</v>
      </c>
      <c r="H1814" t="s">
        <v>152</v>
      </c>
      <c r="I1814">
        <v>50</v>
      </c>
      <c r="J1814" t="s">
        <v>138</v>
      </c>
      <c r="K1814" t="s">
        <v>153</v>
      </c>
      <c r="L1814">
        <v>50</v>
      </c>
      <c r="M1814" t="s">
        <v>138</v>
      </c>
      <c r="N1814" t="s">
        <v>154</v>
      </c>
      <c r="O1814">
        <v>50</v>
      </c>
      <c r="P1814" t="s">
        <v>138</v>
      </c>
    </row>
    <row r="1815" spans="1:40">
      <c r="A1815" s="26">
        <v>41507.63462005787</v>
      </c>
      <c r="B1815" t="s">
        <v>130</v>
      </c>
      <c r="C1815" t="s">
        <v>479</v>
      </c>
      <c r="D1815" t="s">
        <v>2037</v>
      </c>
      <c r="E1815" t="s">
        <v>132</v>
      </c>
      <c r="F1815" t="s">
        <v>133</v>
      </c>
      <c r="G1815" t="s">
        <v>134</v>
      </c>
      <c r="H1815" t="s">
        <v>156</v>
      </c>
      <c r="I1815">
        <v>35</v>
      </c>
      <c r="J1815" t="s">
        <v>138</v>
      </c>
      <c r="K1815" t="s">
        <v>157</v>
      </c>
      <c r="L1815">
        <v>5</v>
      </c>
      <c r="M1815" t="s">
        <v>138</v>
      </c>
      <c r="N1815" t="s">
        <v>158</v>
      </c>
      <c r="O1815">
        <v>60</v>
      </c>
      <c r="P1815" t="s">
        <v>138</v>
      </c>
    </row>
    <row r="1816" spans="1:40">
      <c r="A1816" s="26">
        <v>41507.63462005787</v>
      </c>
      <c r="B1816" t="s">
        <v>130</v>
      </c>
      <c r="C1816" t="s">
        <v>479</v>
      </c>
      <c r="D1816" t="s">
        <v>2038</v>
      </c>
      <c r="E1816" t="s">
        <v>132</v>
      </c>
      <c r="F1816" t="s">
        <v>133</v>
      </c>
      <c r="G1816" t="s">
        <v>134</v>
      </c>
      <c r="H1816" t="s">
        <v>160</v>
      </c>
      <c r="I1816">
        <v>1</v>
      </c>
      <c r="J1816" t="s">
        <v>138</v>
      </c>
    </row>
    <row r="1817" spans="1:40">
      <c r="A1817" s="26">
        <v>41507.63462005787</v>
      </c>
      <c r="B1817" t="s">
        <v>130</v>
      </c>
      <c r="C1817" t="s">
        <v>479</v>
      </c>
      <c r="D1817" t="s">
        <v>2039</v>
      </c>
      <c r="E1817" t="s">
        <v>132</v>
      </c>
      <c r="F1817" t="s">
        <v>133</v>
      </c>
      <c r="G1817" t="s">
        <v>134</v>
      </c>
      <c r="H1817" t="s">
        <v>162</v>
      </c>
      <c r="I1817">
        <v>30</v>
      </c>
      <c r="J1817" t="s">
        <v>138</v>
      </c>
      <c r="K1817" t="s">
        <v>163</v>
      </c>
      <c r="L1817">
        <v>30</v>
      </c>
      <c r="M1817" t="s">
        <v>138</v>
      </c>
      <c r="N1817" t="s">
        <v>164</v>
      </c>
      <c r="O1817">
        <v>30</v>
      </c>
      <c r="P1817" t="s">
        <v>138</v>
      </c>
      <c r="Q1817" t="s">
        <v>165</v>
      </c>
      <c r="R1817">
        <v>10</v>
      </c>
      <c r="S1817" t="s">
        <v>138</v>
      </c>
      <c r="T1817" t="s">
        <v>166</v>
      </c>
      <c r="U1817">
        <v>20</v>
      </c>
      <c r="V1817" t="s">
        <v>138</v>
      </c>
      <c r="W1817" t="s">
        <v>167</v>
      </c>
      <c r="X1817">
        <v>20</v>
      </c>
      <c r="Y1817" t="s">
        <v>138</v>
      </c>
      <c r="Z1817" t="s">
        <v>168</v>
      </c>
      <c r="AA1817">
        <v>20</v>
      </c>
      <c r="AB1817" t="s">
        <v>138</v>
      </c>
      <c r="AC1817" t="s">
        <v>169</v>
      </c>
      <c r="AD1817">
        <v>20</v>
      </c>
      <c r="AE1817" t="s">
        <v>138</v>
      </c>
      <c r="AF1817" t="s">
        <v>170</v>
      </c>
      <c r="AG1817">
        <v>115200</v>
      </c>
      <c r="AH1817" t="s">
        <v>138</v>
      </c>
      <c r="AI1817" t="s">
        <v>171</v>
      </c>
      <c r="AJ1817">
        <v>12000</v>
      </c>
      <c r="AK1817" t="s">
        <v>138</v>
      </c>
      <c r="AL1817" t="s">
        <v>172</v>
      </c>
      <c r="AM1817">
        <v>30000</v>
      </c>
      <c r="AN1817" t="s">
        <v>138</v>
      </c>
    </row>
    <row r="1818" spans="1:40">
      <c r="A1818" s="26">
        <v>41507.63462005787</v>
      </c>
      <c r="B1818" t="s">
        <v>130</v>
      </c>
      <c r="C1818" t="s">
        <v>479</v>
      </c>
      <c r="D1818" t="s">
        <v>2040</v>
      </c>
      <c r="E1818" t="s">
        <v>132</v>
      </c>
      <c r="F1818" t="s">
        <v>133</v>
      </c>
      <c r="G1818" t="s">
        <v>134</v>
      </c>
      <c r="H1818" t="s">
        <v>174</v>
      </c>
      <c r="I1818">
        <v>60</v>
      </c>
      <c r="J1818" t="s">
        <v>138</v>
      </c>
      <c r="K1818" t="s">
        <v>175</v>
      </c>
      <c r="L1818">
        <v>40</v>
      </c>
      <c r="M1818" t="s">
        <v>138</v>
      </c>
      <c r="N1818" t="s">
        <v>176</v>
      </c>
      <c r="O1818">
        <v>50</v>
      </c>
      <c r="P1818" t="s">
        <v>138</v>
      </c>
      <c r="Q1818" t="s">
        <v>177</v>
      </c>
      <c r="R1818">
        <v>40</v>
      </c>
      <c r="S1818" t="s">
        <v>138</v>
      </c>
      <c r="T1818" t="s">
        <v>178</v>
      </c>
      <c r="U1818">
        <v>60</v>
      </c>
      <c r="V1818" t="s">
        <v>138</v>
      </c>
      <c r="W1818" t="s">
        <v>179</v>
      </c>
      <c r="X1818">
        <v>50</v>
      </c>
      <c r="Y1818" t="s">
        <v>138</v>
      </c>
      <c r="Z1818" t="s">
        <v>180</v>
      </c>
      <c r="AA1818">
        <v>50</v>
      </c>
      <c r="AB1818" t="s">
        <v>138</v>
      </c>
      <c r="AC1818" t="s">
        <v>181</v>
      </c>
      <c r="AD1818">
        <v>35</v>
      </c>
      <c r="AE1818" t="s">
        <v>138</v>
      </c>
      <c r="AF1818" t="s">
        <v>182</v>
      </c>
      <c r="AG1818">
        <v>8</v>
      </c>
      <c r="AH1818" t="s">
        <v>138</v>
      </c>
      <c r="AI1818" t="s">
        <v>183</v>
      </c>
      <c r="AJ1818">
        <v>90</v>
      </c>
      <c r="AK1818" t="s">
        <v>138</v>
      </c>
      <c r="AL1818" t="s">
        <v>184</v>
      </c>
      <c r="AM1818">
        <v>1</v>
      </c>
      <c r="AN1818" t="s">
        <v>138</v>
      </c>
    </row>
    <row r="1819" spans="1:40">
      <c r="A1819" s="26">
        <v>41507.63462005787</v>
      </c>
      <c r="B1819" t="s">
        <v>130</v>
      </c>
      <c r="C1819" t="s">
        <v>479</v>
      </c>
      <c r="D1819" t="s">
        <v>2041</v>
      </c>
      <c r="E1819" t="s">
        <v>132</v>
      </c>
      <c r="F1819" t="s">
        <v>133</v>
      </c>
      <c r="G1819" t="s">
        <v>134</v>
      </c>
      <c r="H1819" t="s">
        <v>186</v>
      </c>
      <c r="I1819">
        <v>33</v>
      </c>
      <c r="J1819" t="s">
        <v>138</v>
      </c>
      <c r="K1819" t="s">
        <v>187</v>
      </c>
      <c r="L1819">
        <v>33</v>
      </c>
      <c r="M1819" t="s">
        <v>138</v>
      </c>
      <c r="N1819" t="s">
        <v>188</v>
      </c>
      <c r="O1819">
        <v>34</v>
      </c>
      <c r="P1819" t="s">
        <v>138</v>
      </c>
      <c r="Q1819" t="s">
        <v>166</v>
      </c>
      <c r="R1819">
        <v>20</v>
      </c>
      <c r="S1819" t="s">
        <v>138</v>
      </c>
      <c r="T1819" t="s">
        <v>167</v>
      </c>
      <c r="U1819">
        <v>20</v>
      </c>
      <c r="V1819" t="s">
        <v>138</v>
      </c>
      <c r="W1819" t="s">
        <v>168</v>
      </c>
      <c r="X1819">
        <v>20</v>
      </c>
      <c r="Y1819" t="s">
        <v>138</v>
      </c>
      <c r="Z1819" t="s">
        <v>189</v>
      </c>
      <c r="AA1819">
        <v>20</v>
      </c>
      <c r="AB1819" t="s">
        <v>138</v>
      </c>
      <c r="AC1819" t="s">
        <v>190</v>
      </c>
      <c r="AD1819">
        <v>20</v>
      </c>
      <c r="AE1819" t="s">
        <v>138</v>
      </c>
      <c r="AF1819" t="s">
        <v>191</v>
      </c>
      <c r="AG1819">
        <v>20</v>
      </c>
      <c r="AH1819" t="s">
        <v>138</v>
      </c>
      <c r="AI1819" t="s">
        <v>170</v>
      </c>
      <c r="AJ1819">
        <v>115200</v>
      </c>
      <c r="AK1819" t="s">
        <v>138</v>
      </c>
      <c r="AL1819" t="s">
        <v>171</v>
      </c>
      <c r="AM1819">
        <v>12000</v>
      </c>
      <c r="AN1819" t="s">
        <v>138</v>
      </c>
    </row>
    <row r="1820" spans="1:40">
      <c r="A1820" s="26">
        <v>41507.63462005787</v>
      </c>
      <c r="B1820" t="s">
        <v>130</v>
      </c>
      <c r="C1820" t="s">
        <v>479</v>
      </c>
      <c r="D1820" t="s">
        <v>2042</v>
      </c>
      <c r="E1820" t="s">
        <v>132</v>
      </c>
      <c r="F1820" t="s">
        <v>133</v>
      </c>
      <c r="G1820" t="s">
        <v>134</v>
      </c>
      <c r="H1820" t="s">
        <v>142</v>
      </c>
      <c r="I1820">
        <v>49</v>
      </c>
      <c r="J1820" t="s">
        <v>138</v>
      </c>
      <c r="K1820" t="s">
        <v>143</v>
      </c>
      <c r="L1820">
        <v>130</v>
      </c>
      <c r="M1820" t="s">
        <v>138</v>
      </c>
      <c r="N1820" t="s">
        <v>144</v>
      </c>
      <c r="O1820">
        <v>180</v>
      </c>
      <c r="P1820" t="s">
        <v>138</v>
      </c>
      <c r="Q1820" t="s">
        <v>145</v>
      </c>
      <c r="R1820">
        <v>140</v>
      </c>
      <c r="S1820" t="s">
        <v>138</v>
      </c>
      <c r="T1820" t="s">
        <v>146</v>
      </c>
      <c r="U1820">
        <v>80</v>
      </c>
      <c r="V1820" t="s">
        <v>138</v>
      </c>
      <c r="W1820" t="s">
        <v>147</v>
      </c>
      <c r="X1820">
        <v>101</v>
      </c>
      <c r="Y1820" t="s">
        <v>138</v>
      </c>
      <c r="Z1820" t="s">
        <v>148</v>
      </c>
      <c r="AA1820">
        <v>190</v>
      </c>
      <c r="AB1820" t="s">
        <v>138</v>
      </c>
      <c r="AC1820" t="s">
        <v>149</v>
      </c>
      <c r="AD1820">
        <v>20</v>
      </c>
      <c r="AE1820" t="s">
        <v>138</v>
      </c>
    </row>
    <row r="1821" spans="1:40">
      <c r="A1821" s="26">
        <v>41507.63462005787</v>
      </c>
      <c r="B1821" t="s">
        <v>130</v>
      </c>
      <c r="C1821" t="s">
        <v>479</v>
      </c>
      <c r="D1821" t="s">
        <v>2043</v>
      </c>
    </row>
    <row r="1822" spans="1:40">
      <c r="A1822" s="26">
        <v>41507.63462005787</v>
      </c>
      <c r="B1822" t="s">
        <v>130</v>
      </c>
      <c r="C1822" t="s">
        <v>479</v>
      </c>
      <c r="D1822" t="s">
        <v>2044</v>
      </c>
      <c r="E1822" t="s">
        <v>132</v>
      </c>
      <c r="F1822" t="s">
        <v>133</v>
      </c>
      <c r="G1822" t="s">
        <v>134</v>
      </c>
      <c r="H1822" t="s">
        <v>152</v>
      </c>
      <c r="I1822">
        <v>50</v>
      </c>
      <c r="J1822" t="s">
        <v>138</v>
      </c>
      <c r="K1822" t="s">
        <v>153</v>
      </c>
      <c r="L1822">
        <v>50</v>
      </c>
      <c r="M1822" t="s">
        <v>138</v>
      </c>
      <c r="N1822" t="s">
        <v>154</v>
      </c>
      <c r="O1822">
        <v>50</v>
      </c>
      <c r="P1822" t="s">
        <v>138</v>
      </c>
    </row>
    <row r="1823" spans="1:40">
      <c r="A1823" s="26">
        <v>41507.63462005787</v>
      </c>
      <c r="B1823" t="s">
        <v>130</v>
      </c>
      <c r="C1823" t="s">
        <v>258</v>
      </c>
      <c r="D1823" t="s">
        <v>2045</v>
      </c>
      <c r="E1823" t="s">
        <v>132</v>
      </c>
      <c r="F1823" t="s">
        <v>133</v>
      </c>
      <c r="G1823" t="s">
        <v>134</v>
      </c>
      <c r="H1823" t="s">
        <v>162</v>
      </c>
      <c r="I1823">
        <v>30</v>
      </c>
      <c r="J1823" t="s">
        <v>138</v>
      </c>
      <c r="K1823" t="s">
        <v>163</v>
      </c>
      <c r="L1823">
        <v>30</v>
      </c>
      <c r="M1823" t="s">
        <v>138</v>
      </c>
      <c r="N1823" t="s">
        <v>164</v>
      </c>
      <c r="O1823">
        <v>30</v>
      </c>
      <c r="P1823" t="s">
        <v>138</v>
      </c>
      <c r="Q1823" t="s">
        <v>165</v>
      </c>
      <c r="R1823">
        <v>10</v>
      </c>
      <c r="S1823" t="s">
        <v>138</v>
      </c>
      <c r="T1823" t="s">
        <v>166</v>
      </c>
      <c r="U1823">
        <v>20</v>
      </c>
      <c r="V1823" t="s">
        <v>138</v>
      </c>
      <c r="W1823" t="s">
        <v>167</v>
      </c>
      <c r="X1823">
        <v>20</v>
      </c>
      <c r="Y1823" t="s">
        <v>138</v>
      </c>
      <c r="Z1823" t="s">
        <v>168</v>
      </c>
      <c r="AA1823">
        <v>20</v>
      </c>
      <c r="AB1823" t="s">
        <v>138</v>
      </c>
      <c r="AC1823" t="s">
        <v>169</v>
      </c>
      <c r="AD1823">
        <v>20</v>
      </c>
      <c r="AE1823" t="s">
        <v>138</v>
      </c>
      <c r="AF1823" t="s">
        <v>170</v>
      </c>
      <c r="AG1823">
        <v>115200</v>
      </c>
      <c r="AH1823" t="s">
        <v>138</v>
      </c>
      <c r="AI1823" t="s">
        <v>171</v>
      </c>
      <c r="AJ1823">
        <v>12000</v>
      </c>
      <c r="AK1823" t="s">
        <v>138</v>
      </c>
      <c r="AL1823" t="s">
        <v>172</v>
      </c>
      <c r="AM1823">
        <v>30000</v>
      </c>
      <c r="AN1823" t="s">
        <v>138</v>
      </c>
    </row>
    <row r="1824" spans="1:40">
      <c r="A1824" s="26">
        <v>41507.63462005787</v>
      </c>
      <c r="B1824" t="s">
        <v>130</v>
      </c>
      <c r="C1824" t="s">
        <v>258</v>
      </c>
      <c r="D1824" t="s">
        <v>2046</v>
      </c>
      <c r="E1824" t="s">
        <v>132</v>
      </c>
      <c r="F1824" t="s">
        <v>133</v>
      </c>
      <c r="G1824" t="s">
        <v>134</v>
      </c>
      <c r="H1824" t="s">
        <v>174</v>
      </c>
      <c r="I1824">
        <v>60</v>
      </c>
      <c r="J1824" t="s">
        <v>138</v>
      </c>
      <c r="K1824" t="s">
        <v>175</v>
      </c>
      <c r="L1824">
        <v>40</v>
      </c>
      <c r="M1824" t="s">
        <v>138</v>
      </c>
      <c r="N1824" t="s">
        <v>176</v>
      </c>
      <c r="O1824">
        <v>50</v>
      </c>
      <c r="P1824" t="s">
        <v>138</v>
      </c>
      <c r="Q1824" t="s">
        <v>177</v>
      </c>
      <c r="R1824">
        <v>40</v>
      </c>
      <c r="S1824" t="s">
        <v>138</v>
      </c>
      <c r="T1824" t="s">
        <v>178</v>
      </c>
      <c r="U1824">
        <v>60</v>
      </c>
      <c r="V1824" t="s">
        <v>138</v>
      </c>
      <c r="W1824" t="s">
        <v>179</v>
      </c>
      <c r="X1824">
        <v>50</v>
      </c>
      <c r="Y1824" t="s">
        <v>138</v>
      </c>
      <c r="Z1824" t="s">
        <v>180</v>
      </c>
      <c r="AA1824">
        <v>50</v>
      </c>
      <c r="AB1824" t="s">
        <v>138</v>
      </c>
      <c r="AC1824" t="s">
        <v>181</v>
      </c>
      <c r="AD1824">
        <v>35</v>
      </c>
      <c r="AE1824" t="s">
        <v>138</v>
      </c>
      <c r="AF1824" t="s">
        <v>182</v>
      </c>
      <c r="AG1824">
        <v>8</v>
      </c>
      <c r="AH1824" t="s">
        <v>138</v>
      </c>
      <c r="AI1824" t="s">
        <v>183</v>
      </c>
      <c r="AJ1824">
        <v>90</v>
      </c>
      <c r="AK1824" t="s">
        <v>138</v>
      </c>
      <c r="AL1824" t="s">
        <v>184</v>
      </c>
      <c r="AM1824">
        <v>1</v>
      </c>
      <c r="AN1824" t="s">
        <v>138</v>
      </c>
    </row>
    <row r="1825" spans="1:40">
      <c r="A1825" s="26">
        <v>41507.63462005787</v>
      </c>
      <c r="B1825" t="s">
        <v>130</v>
      </c>
      <c r="C1825" t="s">
        <v>258</v>
      </c>
      <c r="D1825" t="s">
        <v>2047</v>
      </c>
      <c r="E1825" t="s">
        <v>132</v>
      </c>
      <c r="F1825" t="s">
        <v>133</v>
      </c>
      <c r="G1825" t="s">
        <v>134</v>
      </c>
      <c r="H1825" t="s">
        <v>186</v>
      </c>
      <c r="I1825">
        <v>33</v>
      </c>
      <c r="J1825" t="s">
        <v>138</v>
      </c>
      <c r="K1825" t="s">
        <v>187</v>
      </c>
      <c r="L1825">
        <v>33</v>
      </c>
      <c r="M1825" t="s">
        <v>138</v>
      </c>
      <c r="N1825" t="s">
        <v>188</v>
      </c>
      <c r="O1825">
        <v>34</v>
      </c>
      <c r="P1825" t="s">
        <v>138</v>
      </c>
      <c r="Q1825" t="s">
        <v>166</v>
      </c>
      <c r="R1825">
        <v>20</v>
      </c>
      <c r="S1825" t="s">
        <v>138</v>
      </c>
      <c r="T1825" t="s">
        <v>167</v>
      </c>
      <c r="U1825">
        <v>20</v>
      </c>
      <c r="V1825" t="s">
        <v>138</v>
      </c>
      <c r="W1825" t="s">
        <v>168</v>
      </c>
      <c r="X1825">
        <v>20</v>
      </c>
      <c r="Y1825" t="s">
        <v>138</v>
      </c>
      <c r="Z1825" t="s">
        <v>189</v>
      </c>
      <c r="AA1825">
        <v>20</v>
      </c>
      <c r="AB1825" t="s">
        <v>138</v>
      </c>
      <c r="AC1825" t="s">
        <v>190</v>
      </c>
      <c r="AD1825">
        <v>20</v>
      </c>
      <c r="AE1825" t="s">
        <v>138</v>
      </c>
      <c r="AF1825" t="s">
        <v>191</v>
      </c>
      <c r="AG1825">
        <v>20</v>
      </c>
      <c r="AH1825" t="s">
        <v>138</v>
      </c>
      <c r="AI1825" t="s">
        <v>170</v>
      </c>
      <c r="AJ1825">
        <v>115200</v>
      </c>
      <c r="AK1825" t="s">
        <v>138</v>
      </c>
      <c r="AL1825" t="s">
        <v>171</v>
      </c>
      <c r="AM1825">
        <v>12000</v>
      </c>
      <c r="AN1825" t="s">
        <v>138</v>
      </c>
    </row>
    <row r="1826" spans="1:40">
      <c r="A1826" s="26">
        <v>41507.63462005787</v>
      </c>
      <c r="B1826" t="s">
        <v>130</v>
      </c>
      <c r="C1826" t="s">
        <v>258</v>
      </c>
      <c r="D1826" t="s">
        <v>2048</v>
      </c>
      <c r="E1826" t="s">
        <v>132</v>
      </c>
      <c r="F1826" t="s">
        <v>133</v>
      </c>
      <c r="G1826" t="s">
        <v>134</v>
      </c>
      <c r="H1826" t="s">
        <v>142</v>
      </c>
      <c r="I1826">
        <v>49</v>
      </c>
      <c r="J1826" t="s">
        <v>138</v>
      </c>
      <c r="K1826" t="s">
        <v>143</v>
      </c>
      <c r="L1826">
        <v>130</v>
      </c>
      <c r="M1826" t="s">
        <v>138</v>
      </c>
      <c r="N1826" t="s">
        <v>144</v>
      </c>
      <c r="O1826">
        <v>180</v>
      </c>
      <c r="P1826" t="s">
        <v>138</v>
      </c>
      <c r="Q1826" t="s">
        <v>145</v>
      </c>
      <c r="R1826">
        <v>140</v>
      </c>
      <c r="S1826" t="s">
        <v>138</v>
      </c>
      <c r="T1826" t="s">
        <v>146</v>
      </c>
      <c r="U1826">
        <v>80</v>
      </c>
      <c r="V1826" t="s">
        <v>138</v>
      </c>
      <c r="W1826" t="s">
        <v>147</v>
      </c>
      <c r="X1826">
        <v>101</v>
      </c>
      <c r="Y1826" t="s">
        <v>138</v>
      </c>
      <c r="Z1826" t="s">
        <v>148</v>
      </c>
      <c r="AA1826">
        <v>190</v>
      </c>
      <c r="AB1826" t="s">
        <v>138</v>
      </c>
      <c r="AC1826" t="s">
        <v>149</v>
      </c>
      <c r="AD1826">
        <v>20</v>
      </c>
      <c r="AE1826" t="s">
        <v>138</v>
      </c>
    </row>
    <row r="1827" spans="1:40">
      <c r="A1827" s="26">
        <v>41507.63462005787</v>
      </c>
      <c r="B1827" t="s">
        <v>130</v>
      </c>
      <c r="C1827" t="s">
        <v>258</v>
      </c>
      <c r="D1827" t="s">
        <v>2049</v>
      </c>
    </row>
    <row r="1828" spans="1:40">
      <c r="A1828" s="26">
        <v>41507.63462005787</v>
      </c>
      <c r="B1828" t="s">
        <v>130</v>
      </c>
      <c r="C1828" t="s">
        <v>258</v>
      </c>
      <c r="D1828" t="s">
        <v>2050</v>
      </c>
      <c r="E1828" t="s">
        <v>132</v>
      </c>
      <c r="F1828" t="s">
        <v>133</v>
      </c>
      <c r="G1828" t="s">
        <v>134</v>
      </c>
      <c r="H1828" t="s">
        <v>152</v>
      </c>
      <c r="I1828">
        <v>50</v>
      </c>
      <c r="J1828" t="s">
        <v>138</v>
      </c>
      <c r="K1828" t="s">
        <v>153</v>
      </c>
      <c r="L1828">
        <v>50</v>
      </c>
      <c r="M1828" t="s">
        <v>138</v>
      </c>
      <c r="N1828" t="s">
        <v>154</v>
      </c>
      <c r="O1828">
        <v>50</v>
      </c>
      <c r="P1828" t="s">
        <v>138</v>
      </c>
    </row>
    <row r="1829" spans="1:40">
      <c r="A1829" s="26">
        <v>41507.63462005787</v>
      </c>
      <c r="B1829" t="s">
        <v>130</v>
      </c>
      <c r="C1829" t="s">
        <v>258</v>
      </c>
      <c r="D1829" t="s">
        <v>2051</v>
      </c>
      <c r="E1829" t="s">
        <v>132</v>
      </c>
      <c r="F1829" t="s">
        <v>133</v>
      </c>
      <c r="G1829" t="s">
        <v>134</v>
      </c>
      <c r="H1829" t="s">
        <v>156</v>
      </c>
      <c r="I1829">
        <v>35</v>
      </c>
      <c r="J1829" t="s">
        <v>138</v>
      </c>
      <c r="K1829" t="s">
        <v>157</v>
      </c>
      <c r="L1829">
        <v>5</v>
      </c>
      <c r="M1829" t="s">
        <v>138</v>
      </c>
      <c r="N1829" t="s">
        <v>158</v>
      </c>
      <c r="O1829">
        <v>60</v>
      </c>
      <c r="P1829" t="s">
        <v>138</v>
      </c>
    </row>
    <row r="1830" spans="1:40">
      <c r="A1830" s="26">
        <v>41507.63462005787</v>
      </c>
      <c r="B1830" t="s">
        <v>130</v>
      </c>
      <c r="C1830" t="s">
        <v>258</v>
      </c>
      <c r="D1830" t="s">
        <v>2052</v>
      </c>
      <c r="E1830" t="s">
        <v>132</v>
      </c>
      <c r="F1830" t="s">
        <v>133</v>
      </c>
      <c r="G1830" t="s">
        <v>134</v>
      </c>
      <c r="H1830" t="s">
        <v>160</v>
      </c>
      <c r="I1830">
        <v>1</v>
      </c>
      <c r="J1830" t="s">
        <v>138</v>
      </c>
    </row>
    <row r="1831" spans="1:40">
      <c r="A1831" s="26">
        <v>41507.63462005787</v>
      </c>
      <c r="B1831" t="s">
        <v>130</v>
      </c>
      <c r="C1831" t="s">
        <v>258</v>
      </c>
      <c r="D1831" t="s">
        <v>2053</v>
      </c>
      <c r="E1831" t="s">
        <v>132</v>
      </c>
      <c r="F1831" t="s">
        <v>133</v>
      </c>
      <c r="G1831" t="s">
        <v>134</v>
      </c>
      <c r="H1831" t="s">
        <v>162</v>
      </c>
      <c r="I1831">
        <v>30</v>
      </c>
      <c r="J1831" t="s">
        <v>138</v>
      </c>
      <c r="K1831" t="s">
        <v>163</v>
      </c>
      <c r="L1831">
        <v>30</v>
      </c>
      <c r="M1831" t="s">
        <v>138</v>
      </c>
      <c r="N1831" t="s">
        <v>164</v>
      </c>
      <c r="O1831">
        <v>30</v>
      </c>
      <c r="P1831" t="s">
        <v>138</v>
      </c>
      <c r="Q1831" t="s">
        <v>165</v>
      </c>
      <c r="R1831">
        <v>10</v>
      </c>
      <c r="S1831" t="s">
        <v>138</v>
      </c>
      <c r="T1831" t="s">
        <v>166</v>
      </c>
      <c r="U1831">
        <v>20</v>
      </c>
      <c r="V1831" t="s">
        <v>138</v>
      </c>
      <c r="W1831" t="s">
        <v>167</v>
      </c>
      <c r="X1831">
        <v>20</v>
      </c>
      <c r="Y1831" t="s">
        <v>138</v>
      </c>
      <c r="Z1831" t="s">
        <v>168</v>
      </c>
      <c r="AA1831">
        <v>20</v>
      </c>
      <c r="AB1831" t="s">
        <v>138</v>
      </c>
      <c r="AC1831" t="s">
        <v>169</v>
      </c>
      <c r="AD1831">
        <v>20</v>
      </c>
      <c r="AE1831" t="s">
        <v>138</v>
      </c>
      <c r="AF1831" t="s">
        <v>170</v>
      </c>
      <c r="AG1831">
        <v>115200</v>
      </c>
      <c r="AH1831" t="s">
        <v>138</v>
      </c>
      <c r="AI1831" t="s">
        <v>171</v>
      </c>
      <c r="AJ1831">
        <v>12000</v>
      </c>
      <c r="AK1831" t="s">
        <v>138</v>
      </c>
      <c r="AL1831" t="s">
        <v>172</v>
      </c>
      <c r="AM1831">
        <v>30000</v>
      </c>
      <c r="AN1831" t="s">
        <v>138</v>
      </c>
    </row>
    <row r="1832" spans="1:40">
      <c r="A1832" s="26">
        <v>41507.63462005787</v>
      </c>
      <c r="B1832" t="s">
        <v>130</v>
      </c>
      <c r="C1832" t="s">
        <v>258</v>
      </c>
      <c r="D1832" t="s">
        <v>2054</v>
      </c>
      <c r="E1832" t="s">
        <v>132</v>
      </c>
      <c r="F1832" t="s">
        <v>133</v>
      </c>
      <c r="G1832" t="s">
        <v>134</v>
      </c>
      <c r="H1832" t="s">
        <v>174</v>
      </c>
      <c r="I1832">
        <v>60</v>
      </c>
      <c r="J1832" t="s">
        <v>138</v>
      </c>
      <c r="K1832" t="s">
        <v>175</v>
      </c>
      <c r="L1832">
        <v>40</v>
      </c>
      <c r="M1832" t="s">
        <v>138</v>
      </c>
      <c r="N1832" t="s">
        <v>176</v>
      </c>
      <c r="O1832">
        <v>50</v>
      </c>
      <c r="P1832" t="s">
        <v>138</v>
      </c>
      <c r="Q1832" t="s">
        <v>177</v>
      </c>
      <c r="R1832">
        <v>40</v>
      </c>
      <c r="S1832" t="s">
        <v>138</v>
      </c>
      <c r="T1832" t="s">
        <v>178</v>
      </c>
      <c r="U1832">
        <v>60</v>
      </c>
      <c r="V1832" t="s">
        <v>138</v>
      </c>
      <c r="W1832" t="s">
        <v>179</v>
      </c>
      <c r="X1832">
        <v>50</v>
      </c>
      <c r="Y1832" t="s">
        <v>138</v>
      </c>
      <c r="Z1832" t="s">
        <v>180</v>
      </c>
      <c r="AA1832">
        <v>50</v>
      </c>
      <c r="AB1832" t="s">
        <v>138</v>
      </c>
      <c r="AC1832" t="s">
        <v>181</v>
      </c>
      <c r="AD1832">
        <v>35</v>
      </c>
      <c r="AE1832" t="s">
        <v>138</v>
      </c>
      <c r="AF1832" t="s">
        <v>182</v>
      </c>
      <c r="AG1832">
        <v>8</v>
      </c>
      <c r="AH1832" t="s">
        <v>138</v>
      </c>
      <c r="AI1832" t="s">
        <v>183</v>
      </c>
      <c r="AJ1832">
        <v>90</v>
      </c>
      <c r="AK1832" t="s">
        <v>138</v>
      </c>
      <c r="AL1832" t="s">
        <v>184</v>
      </c>
      <c r="AM1832">
        <v>1</v>
      </c>
      <c r="AN1832" t="s">
        <v>138</v>
      </c>
    </row>
    <row r="1833" spans="1:40">
      <c r="A1833" s="26">
        <v>41507.63462005787</v>
      </c>
      <c r="B1833" t="s">
        <v>130</v>
      </c>
      <c r="C1833" t="s">
        <v>258</v>
      </c>
      <c r="D1833" t="s">
        <v>2055</v>
      </c>
      <c r="E1833" t="s">
        <v>132</v>
      </c>
      <c r="F1833" t="s">
        <v>133</v>
      </c>
      <c r="G1833" t="s">
        <v>134</v>
      </c>
      <c r="H1833" t="s">
        <v>186</v>
      </c>
      <c r="I1833">
        <v>33</v>
      </c>
      <c r="J1833" t="s">
        <v>138</v>
      </c>
      <c r="K1833" t="s">
        <v>187</v>
      </c>
      <c r="L1833">
        <v>33</v>
      </c>
      <c r="M1833" t="s">
        <v>138</v>
      </c>
      <c r="N1833" t="s">
        <v>188</v>
      </c>
      <c r="O1833">
        <v>34</v>
      </c>
      <c r="P1833" t="s">
        <v>138</v>
      </c>
      <c r="Q1833" t="s">
        <v>166</v>
      </c>
      <c r="R1833">
        <v>20</v>
      </c>
      <c r="S1833" t="s">
        <v>138</v>
      </c>
      <c r="T1833" t="s">
        <v>167</v>
      </c>
      <c r="U1833">
        <v>20</v>
      </c>
      <c r="V1833" t="s">
        <v>138</v>
      </c>
      <c r="W1833" t="s">
        <v>168</v>
      </c>
      <c r="X1833">
        <v>20</v>
      </c>
      <c r="Y1833" t="s">
        <v>138</v>
      </c>
      <c r="Z1833" t="s">
        <v>189</v>
      </c>
      <c r="AA1833">
        <v>20</v>
      </c>
      <c r="AB1833" t="s">
        <v>138</v>
      </c>
      <c r="AC1833" t="s">
        <v>190</v>
      </c>
      <c r="AD1833">
        <v>20</v>
      </c>
      <c r="AE1833" t="s">
        <v>138</v>
      </c>
      <c r="AF1833" t="s">
        <v>191</v>
      </c>
      <c r="AG1833">
        <v>20</v>
      </c>
      <c r="AH1833" t="s">
        <v>138</v>
      </c>
      <c r="AI1833" t="s">
        <v>170</v>
      </c>
      <c r="AJ1833">
        <v>115200</v>
      </c>
      <c r="AK1833" t="s">
        <v>138</v>
      </c>
      <c r="AL1833" t="s">
        <v>171</v>
      </c>
      <c r="AM1833">
        <v>12000</v>
      </c>
      <c r="AN1833" t="s">
        <v>138</v>
      </c>
    </row>
    <row r="1834" spans="1:40">
      <c r="A1834" s="26">
        <v>41507.63462005787</v>
      </c>
      <c r="B1834" t="s">
        <v>130</v>
      </c>
      <c r="C1834" t="s">
        <v>258</v>
      </c>
      <c r="D1834" t="s">
        <v>2056</v>
      </c>
      <c r="E1834" t="s">
        <v>132</v>
      </c>
      <c r="F1834" t="s">
        <v>133</v>
      </c>
      <c r="G1834" t="s">
        <v>134</v>
      </c>
      <c r="H1834" t="s">
        <v>142</v>
      </c>
      <c r="I1834">
        <v>49</v>
      </c>
      <c r="J1834" t="s">
        <v>138</v>
      </c>
      <c r="K1834" t="s">
        <v>143</v>
      </c>
      <c r="L1834">
        <v>130</v>
      </c>
      <c r="M1834" t="s">
        <v>138</v>
      </c>
      <c r="N1834" t="s">
        <v>144</v>
      </c>
      <c r="O1834">
        <v>180</v>
      </c>
      <c r="P1834" t="s">
        <v>138</v>
      </c>
      <c r="Q1834" t="s">
        <v>145</v>
      </c>
      <c r="R1834">
        <v>140</v>
      </c>
      <c r="S1834" t="s">
        <v>138</v>
      </c>
      <c r="T1834" t="s">
        <v>146</v>
      </c>
      <c r="U1834">
        <v>80</v>
      </c>
      <c r="V1834" t="s">
        <v>138</v>
      </c>
      <c r="W1834" t="s">
        <v>147</v>
      </c>
      <c r="X1834">
        <v>101</v>
      </c>
      <c r="Y1834" t="s">
        <v>138</v>
      </c>
      <c r="Z1834" t="s">
        <v>148</v>
      </c>
      <c r="AA1834">
        <v>190</v>
      </c>
      <c r="AB1834" t="s">
        <v>138</v>
      </c>
      <c r="AC1834" t="s">
        <v>149</v>
      </c>
      <c r="AD1834">
        <v>20</v>
      </c>
      <c r="AE1834" t="s">
        <v>138</v>
      </c>
    </row>
    <row r="1835" spans="1:40">
      <c r="A1835" s="26">
        <v>41507.63462005787</v>
      </c>
      <c r="B1835" t="s">
        <v>130</v>
      </c>
      <c r="C1835" t="s">
        <v>258</v>
      </c>
      <c r="D1835" t="s">
        <v>2057</v>
      </c>
    </row>
    <row r="1836" spans="1:40">
      <c r="A1836" s="26">
        <v>41507.63462005787</v>
      </c>
      <c r="B1836" t="s">
        <v>130</v>
      </c>
      <c r="C1836" t="s">
        <v>258</v>
      </c>
      <c r="D1836" t="s">
        <v>2058</v>
      </c>
      <c r="E1836" t="s">
        <v>132</v>
      </c>
      <c r="F1836" t="s">
        <v>133</v>
      </c>
      <c r="G1836" t="s">
        <v>134</v>
      </c>
      <c r="H1836" t="s">
        <v>152</v>
      </c>
      <c r="I1836">
        <v>50</v>
      </c>
      <c r="J1836" t="s">
        <v>138</v>
      </c>
      <c r="K1836" t="s">
        <v>153</v>
      </c>
      <c r="L1836">
        <v>50</v>
      </c>
      <c r="M1836" t="s">
        <v>138</v>
      </c>
      <c r="N1836" t="s">
        <v>154</v>
      </c>
      <c r="O1836">
        <v>50</v>
      </c>
      <c r="P1836" t="s">
        <v>138</v>
      </c>
    </row>
    <row r="1837" spans="1:40">
      <c r="A1837" s="26">
        <v>41507.63462005787</v>
      </c>
      <c r="B1837" t="s">
        <v>130</v>
      </c>
      <c r="C1837" t="s">
        <v>258</v>
      </c>
      <c r="D1837" t="s">
        <v>2059</v>
      </c>
      <c r="E1837" t="s">
        <v>132</v>
      </c>
      <c r="F1837" t="s">
        <v>133</v>
      </c>
      <c r="G1837" t="s">
        <v>134</v>
      </c>
      <c r="H1837" t="s">
        <v>156</v>
      </c>
      <c r="I1837">
        <v>35</v>
      </c>
      <c r="J1837" t="s">
        <v>138</v>
      </c>
      <c r="K1837" t="s">
        <v>157</v>
      </c>
      <c r="L1837">
        <v>5</v>
      </c>
      <c r="M1837" t="s">
        <v>138</v>
      </c>
      <c r="N1837" t="s">
        <v>158</v>
      </c>
      <c r="O1837">
        <v>60</v>
      </c>
      <c r="P1837" t="s">
        <v>138</v>
      </c>
    </row>
    <row r="1838" spans="1:40">
      <c r="A1838" s="26">
        <v>41507.63462005787</v>
      </c>
      <c r="B1838" t="s">
        <v>130</v>
      </c>
      <c r="C1838" t="s">
        <v>258</v>
      </c>
      <c r="D1838" t="s">
        <v>2060</v>
      </c>
      <c r="E1838" t="s">
        <v>132</v>
      </c>
      <c r="F1838" t="s">
        <v>133</v>
      </c>
      <c r="G1838" t="s">
        <v>134</v>
      </c>
      <c r="H1838" t="s">
        <v>160</v>
      </c>
      <c r="I1838">
        <v>1</v>
      </c>
      <c r="J1838" t="s">
        <v>138</v>
      </c>
    </row>
    <row r="1839" spans="1:40">
      <c r="A1839" s="26">
        <v>41507.63462005787</v>
      </c>
      <c r="B1839" t="s">
        <v>130</v>
      </c>
      <c r="C1839" t="s">
        <v>258</v>
      </c>
      <c r="D1839" t="s">
        <v>2061</v>
      </c>
      <c r="E1839" t="s">
        <v>132</v>
      </c>
      <c r="F1839" t="s">
        <v>133</v>
      </c>
      <c r="G1839" t="s">
        <v>134</v>
      </c>
      <c r="H1839" t="s">
        <v>162</v>
      </c>
      <c r="I1839">
        <v>30</v>
      </c>
      <c r="J1839" t="s">
        <v>138</v>
      </c>
      <c r="K1839" t="s">
        <v>163</v>
      </c>
      <c r="L1839">
        <v>30</v>
      </c>
      <c r="M1839" t="s">
        <v>138</v>
      </c>
      <c r="N1839" t="s">
        <v>164</v>
      </c>
      <c r="O1839">
        <v>30</v>
      </c>
      <c r="P1839" t="s">
        <v>138</v>
      </c>
      <c r="Q1839" t="s">
        <v>165</v>
      </c>
      <c r="R1839">
        <v>10</v>
      </c>
      <c r="S1839" t="s">
        <v>138</v>
      </c>
      <c r="T1839" t="s">
        <v>166</v>
      </c>
      <c r="U1839">
        <v>20</v>
      </c>
      <c r="V1839" t="s">
        <v>138</v>
      </c>
      <c r="W1839" t="s">
        <v>167</v>
      </c>
      <c r="X1839">
        <v>20</v>
      </c>
      <c r="Y1839" t="s">
        <v>138</v>
      </c>
      <c r="Z1839" t="s">
        <v>168</v>
      </c>
      <c r="AA1839">
        <v>20</v>
      </c>
      <c r="AB1839" t="s">
        <v>138</v>
      </c>
      <c r="AC1839" t="s">
        <v>169</v>
      </c>
      <c r="AD1839">
        <v>20</v>
      </c>
      <c r="AE1839" t="s">
        <v>138</v>
      </c>
      <c r="AF1839" t="s">
        <v>170</v>
      </c>
      <c r="AG1839">
        <v>115200</v>
      </c>
      <c r="AH1839" t="s">
        <v>138</v>
      </c>
      <c r="AI1839" t="s">
        <v>171</v>
      </c>
      <c r="AJ1839">
        <v>12000</v>
      </c>
      <c r="AK1839" t="s">
        <v>138</v>
      </c>
      <c r="AL1839" t="s">
        <v>172</v>
      </c>
      <c r="AM1839">
        <v>30000</v>
      </c>
      <c r="AN1839" t="s">
        <v>138</v>
      </c>
    </row>
    <row r="1840" spans="1:40">
      <c r="A1840" s="26">
        <v>41507.63462005787</v>
      </c>
      <c r="B1840" t="s">
        <v>130</v>
      </c>
      <c r="C1840" t="s">
        <v>258</v>
      </c>
      <c r="D1840" t="s">
        <v>2062</v>
      </c>
      <c r="E1840" t="s">
        <v>132</v>
      </c>
      <c r="F1840" t="s">
        <v>133</v>
      </c>
      <c r="G1840" t="s">
        <v>134</v>
      </c>
      <c r="H1840" t="s">
        <v>174</v>
      </c>
      <c r="I1840">
        <v>60</v>
      </c>
      <c r="J1840" t="s">
        <v>138</v>
      </c>
      <c r="K1840" t="s">
        <v>175</v>
      </c>
      <c r="L1840">
        <v>40</v>
      </c>
      <c r="M1840" t="s">
        <v>138</v>
      </c>
      <c r="N1840" t="s">
        <v>176</v>
      </c>
      <c r="O1840">
        <v>50</v>
      </c>
      <c r="P1840" t="s">
        <v>138</v>
      </c>
      <c r="Q1840" t="s">
        <v>177</v>
      </c>
      <c r="R1840">
        <v>40</v>
      </c>
      <c r="S1840" t="s">
        <v>138</v>
      </c>
      <c r="T1840" t="s">
        <v>178</v>
      </c>
      <c r="U1840">
        <v>60</v>
      </c>
      <c r="V1840" t="s">
        <v>138</v>
      </c>
      <c r="W1840" t="s">
        <v>179</v>
      </c>
      <c r="X1840">
        <v>50</v>
      </c>
      <c r="Y1840" t="s">
        <v>138</v>
      </c>
      <c r="Z1840" t="s">
        <v>180</v>
      </c>
      <c r="AA1840">
        <v>50</v>
      </c>
      <c r="AB1840" t="s">
        <v>138</v>
      </c>
      <c r="AC1840" t="s">
        <v>181</v>
      </c>
      <c r="AD1840">
        <v>35</v>
      </c>
      <c r="AE1840" t="s">
        <v>138</v>
      </c>
      <c r="AF1840" t="s">
        <v>182</v>
      </c>
      <c r="AG1840">
        <v>8</v>
      </c>
      <c r="AH1840" t="s">
        <v>138</v>
      </c>
      <c r="AI1840" t="s">
        <v>183</v>
      </c>
      <c r="AJ1840">
        <v>90</v>
      </c>
      <c r="AK1840" t="s">
        <v>138</v>
      </c>
      <c r="AL1840" t="s">
        <v>184</v>
      </c>
      <c r="AM1840">
        <v>1</v>
      </c>
      <c r="AN1840" t="s">
        <v>138</v>
      </c>
    </row>
    <row r="1841" spans="1:40">
      <c r="A1841" s="26">
        <v>41507.63462005787</v>
      </c>
      <c r="B1841" t="s">
        <v>130</v>
      </c>
      <c r="C1841" t="s">
        <v>258</v>
      </c>
      <c r="D1841" t="s">
        <v>2063</v>
      </c>
      <c r="E1841" t="s">
        <v>132</v>
      </c>
      <c r="F1841" t="s">
        <v>133</v>
      </c>
      <c r="G1841" t="s">
        <v>134</v>
      </c>
      <c r="H1841" t="s">
        <v>186</v>
      </c>
      <c r="I1841">
        <v>33</v>
      </c>
      <c r="J1841" t="s">
        <v>138</v>
      </c>
      <c r="K1841" t="s">
        <v>187</v>
      </c>
      <c r="L1841">
        <v>33</v>
      </c>
      <c r="M1841" t="s">
        <v>138</v>
      </c>
      <c r="N1841" t="s">
        <v>188</v>
      </c>
      <c r="O1841">
        <v>34</v>
      </c>
      <c r="P1841" t="s">
        <v>138</v>
      </c>
      <c r="Q1841" t="s">
        <v>166</v>
      </c>
      <c r="R1841">
        <v>20</v>
      </c>
      <c r="S1841" t="s">
        <v>138</v>
      </c>
      <c r="T1841" t="s">
        <v>167</v>
      </c>
      <c r="U1841">
        <v>20</v>
      </c>
      <c r="V1841" t="s">
        <v>138</v>
      </c>
      <c r="W1841" t="s">
        <v>168</v>
      </c>
      <c r="X1841">
        <v>20</v>
      </c>
      <c r="Y1841" t="s">
        <v>138</v>
      </c>
      <c r="Z1841" t="s">
        <v>189</v>
      </c>
      <c r="AA1841">
        <v>20</v>
      </c>
      <c r="AB1841" t="s">
        <v>138</v>
      </c>
      <c r="AC1841" t="s">
        <v>190</v>
      </c>
      <c r="AD1841">
        <v>20</v>
      </c>
      <c r="AE1841" t="s">
        <v>138</v>
      </c>
      <c r="AF1841" t="s">
        <v>191</v>
      </c>
      <c r="AG1841">
        <v>20</v>
      </c>
      <c r="AH1841" t="s">
        <v>138</v>
      </c>
      <c r="AI1841" t="s">
        <v>170</v>
      </c>
      <c r="AJ1841">
        <v>115200</v>
      </c>
      <c r="AK1841" t="s">
        <v>138</v>
      </c>
      <c r="AL1841" t="s">
        <v>171</v>
      </c>
      <c r="AM1841">
        <v>12000</v>
      </c>
      <c r="AN1841" t="s">
        <v>138</v>
      </c>
    </row>
    <row r="1842" spans="1:40">
      <c r="A1842" s="26">
        <v>41507.63462005787</v>
      </c>
      <c r="B1842" t="s">
        <v>130</v>
      </c>
      <c r="C1842" t="s">
        <v>258</v>
      </c>
      <c r="D1842" t="s">
        <v>2064</v>
      </c>
      <c r="E1842" t="s">
        <v>132</v>
      </c>
      <c r="F1842" t="s">
        <v>133</v>
      </c>
      <c r="G1842" t="s">
        <v>134</v>
      </c>
      <c r="H1842" t="s">
        <v>142</v>
      </c>
      <c r="I1842">
        <v>49</v>
      </c>
      <c r="J1842" t="s">
        <v>138</v>
      </c>
      <c r="K1842" t="s">
        <v>143</v>
      </c>
      <c r="L1842">
        <v>130</v>
      </c>
      <c r="M1842" t="s">
        <v>138</v>
      </c>
      <c r="N1842" t="s">
        <v>144</v>
      </c>
      <c r="O1842">
        <v>180</v>
      </c>
      <c r="P1842" t="s">
        <v>138</v>
      </c>
      <c r="Q1842" t="s">
        <v>145</v>
      </c>
      <c r="R1842">
        <v>140</v>
      </c>
      <c r="S1842" t="s">
        <v>138</v>
      </c>
      <c r="T1842" t="s">
        <v>146</v>
      </c>
      <c r="U1842">
        <v>80</v>
      </c>
      <c r="V1842" t="s">
        <v>138</v>
      </c>
      <c r="W1842" t="s">
        <v>147</v>
      </c>
      <c r="X1842">
        <v>101</v>
      </c>
      <c r="Y1842" t="s">
        <v>138</v>
      </c>
      <c r="Z1842" t="s">
        <v>148</v>
      </c>
      <c r="AA1842">
        <v>190</v>
      </c>
      <c r="AB1842" t="s">
        <v>138</v>
      </c>
      <c r="AC1842" t="s">
        <v>149</v>
      </c>
      <c r="AD1842">
        <v>20</v>
      </c>
      <c r="AE1842" t="s">
        <v>138</v>
      </c>
    </row>
    <row r="1843" spans="1:40">
      <c r="A1843" s="26">
        <v>41507.63462005787</v>
      </c>
      <c r="B1843" t="s">
        <v>130</v>
      </c>
      <c r="C1843" t="s">
        <v>258</v>
      </c>
      <c r="D1843" t="s">
        <v>2065</v>
      </c>
    </row>
    <row r="1844" spans="1:40">
      <c r="A1844" s="26">
        <v>41507.63462005787</v>
      </c>
      <c r="B1844" t="s">
        <v>130</v>
      </c>
      <c r="C1844" t="s">
        <v>258</v>
      </c>
      <c r="D1844" t="s">
        <v>2066</v>
      </c>
      <c r="E1844" t="s">
        <v>132</v>
      </c>
      <c r="F1844" t="s">
        <v>133</v>
      </c>
      <c r="G1844" t="s">
        <v>134</v>
      </c>
      <c r="H1844" t="s">
        <v>152</v>
      </c>
      <c r="I1844">
        <v>50</v>
      </c>
      <c r="J1844" t="s">
        <v>138</v>
      </c>
      <c r="K1844" t="s">
        <v>153</v>
      </c>
      <c r="L1844">
        <v>50</v>
      </c>
      <c r="M1844" t="s">
        <v>138</v>
      </c>
      <c r="N1844" t="s">
        <v>154</v>
      </c>
      <c r="O1844">
        <v>50</v>
      </c>
      <c r="P1844" t="s">
        <v>138</v>
      </c>
    </row>
    <row r="1845" spans="1:40">
      <c r="A1845" s="26">
        <v>41507.63462005787</v>
      </c>
      <c r="B1845" t="s">
        <v>130</v>
      </c>
      <c r="C1845" t="s">
        <v>258</v>
      </c>
      <c r="D1845" t="s">
        <v>2067</v>
      </c>
      <c r="E1845" t="s">
        <v>132</v>
      </c>
      <c r="F1845" t="s">
        <v>133</v>
      </c>
      <c r="G1845" t="s">
        <v>134</v>
      </c>
      <c r="H1845" t="s">
        <v>156</v>
      </c>
      <c r="I1845">
        <v>35</v>
      </c>
      <c r="J1845" t="s">
        <v>138</v>
      </c>
      <c r="K1845" t="s">
        <v>157</v>
      </c>
      <c r="L1845">
        <v>5</v>
      </c>
      <c r="M1845" t="s">
        <v>138</v>
      </c>
      <c r="N1845" t="s">
        <v>158</v>
      </c>
      <c r="O1845">
        <v>60</v>
      </c>
      <c r="P1845" t="s">
        <v>138</v>
      </c>
    </row>
    <row r="1846" spans="1:40">
      <c r="A1846" s="26">
        <v>41507.63462005787</v>
      </c>
      <c r="B1846" t="s">
        <v>130</v>
      </c>
      <c r="C1846" t="s">
        <v>258</v>
      </c>
      <c r="D1846" t="s">
        <v>2068</v>
      </c>
      <c r="E1846" t="s">
        <v>132</v>
      </c>
      <c r="F1846" t="s">
        <v>133</v>
      </c>
      <c r="G1846" t="s">
        <v>134</v>
      </c>
      <c r="H1846" t="s">
        <v>160</v>
      </c>
      <c r="I1846">
        <v>1</v>
      </c>
      <c r="J1846" t="s">
        <v>138</v>
      </c>
    </row>
    <row r="1847" spans="1:40">
      <c r="A1847" s="26">
        <v>41507.63462005787</v>
      </c>
      <c r="B1847" t="s">
        <v>130</v>
      </c>
      <c r="C1847" t="s">
        <v>258</v>
      </c>
      <c r="D1847" t="s">
        <v>2069</v>
      </c>
      <c r="E1847" t="s">
        <v>132</v>
      </c>
      <c r="F1847" t="s">
        <v>133</v>
      </c>
      <c r="G1847" t="s">
        <v>134</v>
      </c>
      <c r="H1847" t="s">
        <v>162</v>
      </c>
      <c r="I1847">
        <v>30</v>
      </c>
      <c r="J1847" t="s">
        <v>138</v>
      </c>
      <c r="K1847" t="s">
        <v>163</v>
      </c>
      <c r="L1847">
        <v>30</v>
      </c>
      <c r="M1847" t="s">
        <v>138</v>
      </c>
      <c r="N1847" t="s">
        <v>164</v>
      </c>
      <c r="O1847">
        <v>30</v>
      </c>
      <c r="P1847" t="s">
        <v>138</v>
      </c>
      <c r="Q1847" t="s">
        <v>165</v>
      </c>
      <c r="R1847">
        <v>10</v>
      </c>
      <c r="S1847" t="s">
        <v>138</v>
      </c>
      <c r="T1847" t="s">
        <v>166</v>
      </c>
      <c r="U1847">
        <v>20</v>
      </c>
      <c r="V1847" t="s">
        <v>138</v>
      </c>
      <c r="W1847" t="s">
        <v>167</v>
      </c>
      <c r="X1847">
        <v>20</v>
      </c>
      <c r="Y1847" t="s">
        <v>138</v>
      </c>
      <c r="Z1847" t="s">
        <v>168</v>
      </c>
      <c r="AA1847">
        <v>20</v>
      </c>
      <c r="AB1847" t="s">
        <v>138</v>
      </c>
      <c r="AC1847" t="s">
        <v>169</v>
      </c>
      <c r="AD1847">
        <v>20</v>
      </c>
      <c r="AE1847" t="s">
        <v>138</v>
      </c>
      <c r="AF1847" t="s">
        <v>170</v>
      </c>
      <c r="AG1847">
        <v>115200</v>
      </c>
      <c r="AH1847" t="s">
        <v>138</v>
      </c>
      <c r="AI1847" t="s">
        <v>171</v>
      </c>
      <c r="AJ1847">
        <v>12000</v>
      </c>
      <c r="AK1847" t="s">
        <v>138</v>
      </c>
      <c r="AL1847" t="s">
        <v>172</v>
      </c>
      <c r="AM1847">
        <v>30000</v>
      </c>
      <c r="AN1847" t="s">
        <v>138</v>
      </c>
    </row>
    <row r="1848" spans="1:40">
      <c r="A1848" s="26">
        <v>41507.63462005787</v>
      </c>
      <c r="B1848" t="s">
        <v>130</v>
      </c>
      <c r="C1848" t="s">
        <v>258</v>
      </c>
      <c r="D1848" t="s">
        <v>2070</v>
      </c>
      <c r="E1848" t="s">
        <v>132</v>
      </c>
      <c r="F1848" t="s">
        <v>133</v>
      </c>
      <c r="G1848" t="s">
        <v>134</v>
      </c>
      <c r="H1848" t="s">
        <v>174</v>
      </c>
      <c r="I1848">
        <v>60</v>
      </c>
      <c r="J1848" t="s">
        <v>138</v>
      </c>
      <c r="K1848" t="s">
        <v>175</v>
      </c>
      <c r="L1848">
        <v>40</v>
      </c>
      <c r="M1848" t="s">
        <v>138</v>
      </c>
      <c r="N1848" t="s">
        <v>176</v>
      </c>
      <c r="O1848">
        <v>50</v>
      </c>
      <c r="P1848" t="s">
        <v>138</v>
      </c>
      <c r="Q1848" t="s">
        <v>177</v>
      </c>
      <c r="R1848">
        <v>40</v>
      </c>
      <c r="S1848" t="s">
        <v>138</v>
      </c>
      <c r="T1848" t="s">
        <v>178</v>
      </c>
      <c r="U1848">
        <v>60</v>
      </c>
      <c r="V1848" t="s">
        <v>138</v>
      </c>
      <c r="W1848" t="s">
        <v>179</v>
      </c>
      <c r="X1848">
        <v>50</v>
      </c>
      <c r="Y1848" t="s">
        <v>138</v>
      </c>
      <c r="Z1848" t="s">
        <v>180</v>
      </c>
      <c r="AA1848">
        <v>50</v>
      </c>
      <c r="AB1848" t="s">
        <v>138</v>
      </c>
      <c r="AC1848" t="s">
        <v>181</v>
      </c>
      <c r="AD1848">
        <v>35</v>
      </c>
      <c r="AE1848" t="s">
        <v>138</v>
      </c>
      <c r="AF1848" t="s">
        <v>182</v>
      </c>
      <c r="AG1848">
        <v>8</v>
      </c>
      <c r="AH1848" t="s">
        <v>138</v>
      </c>
      <c r="AI1848" t="s">
        <v>183</v>
      </c>
      <c r="AJ1848">
        <v>90</v>
      </c>
      <c r="AK1848" t="s">
        <v>138</v>
      </c>
      <c r="AL1848" t="s">
        <v>184</v>
      </c>
      <c r="AM1848">
        <v>1</v>
      </c>
      <c r="AN1848" t="s">
        <v>138</v>
      </c>
    </row>
    <row r="1849" spans="1:40">
      <c r="A1849" s="26">
        <v>41507.63462005787</v>
      </c>
      <c r="B1849" t="s">
        <v>130</v>
      </c>
      <c r="C1849" t="s">
        <v>258</v>
      </c>
      <c r="D1849" t="s">
        <v>2071</v>
      </c>
      <c r="E1849" t="s">
        <v>132</v>
      </c>
      <c r="F1849" t="s">
        <v>133</v>
      </c>
      <c r="G1849" t="s">
        <v>134</v>
      </c>
      <c r="H1849" t="s">
        <v>186</v>
      </c>
      <c r="I1849">
        <v>33</v>
      </c>
      <c r="J1849" t="s">
        <v>138</v>
      </c>
      <c r="K1849" t="s">
        <v>187</v>
      </c>
      <c r="L1849">
        <v>33</v>
      </c>
      <c r="M1849" t="s">
        <v>138</v>
      </c>
      <c r="N1849" t="s">
        <v>188</v>
      </c>
      <c r="O1849">
        <v>34</v>
      </c>
      <c r="P1849" t="s">
        <v>138</v>
      </c>
      <c r="Q1849" t="s">
        <v>166</v>
      </c>
      <c r="R1849">
        <v>20</v>
      </c>
      <c r="S1849" t="s">
        <v>138</v>
      </c>
      <c r="T1849" t="s">
        <v>167</v>
      </c>
      <c r="U1849">
        <v>20</v>
      </c>
      <c r="V1849" t="s">
        <v>138</v>
      </c>
      <c r="W1849" t="s">
        <v>168</v>
      </c>
      <c r="X1849">
        <v>20</v>
      </c>
      <c r="Y1849" t="s">
        <v>138</v>
      </c>
      <c r="Z1849" t="s">
        <v>189</v>
      </c>
      <c r="AA1849">
        <v>20</v>
      </c>
      <c r="AB1849" t="s">
        <v>138</v>
      </c>
      <c r="AC1849" t="s">
        <v>190</v>
      </c>
      <c r="AD1849">
        <v>20</v>
      </c>
      <c r="AE1849" t="s">
        <v>138</v>
      </c>
      <c r="AF1849" t="s">
        <v>191</v>
      </c>
      <c r="AG1849">
        <v>20</v>
      </c>
      <c r="AH1849" t="s">
        <v>138</v>
      </c>
      <c r="AI1849" t="s">
        <v>170</v>
      </c>
      <c r="AJ1849">
        <v>115200</v>
      </c>
      <c r="AK1849" t="s">
        <v>138</v>
      </c>
      <c r="AL1849" t="s">
        <v>171</v>
      </c>
      <c r="AM1849">
        <v>12000</v>
      </c>
      <c r="AN1849" t="s">
        <v>138</v>
      </c>
    </row>
    <row r="1850" spans="1:40">
      <c r="A1850" s="26">
        <v>41507.63462005787</v>
      </c>
      <c r="B1850" t="s">
        <v>130</v>
      </c>
      <c r="C1850" t="s">
        <v>258</v>
      </c>
      <c r="D1850" t="s">
        <v>2072</v>
      </c>
      <c r="E1850" t="s">
        <v>132</v>
      </c>
      <c r="F1850" t="s">
        <v>133</v>
      </c>
      <c r="G1850" t="s">
        <v>134</v>
      </c>
      <c r="H1850" t="s">
        <v>142</v>
      </c>
      <c r="I1850">
        <v>49</v>
      </c>
      <c r="J1850" t="s">
        <v>138</v>
      </c>
      <c r="K1850" t="s">
        <v>143</v>
      </c>
      <c r="L1850">
        <v>130</v>
      </c>
      <c r="M1850" t="s">
        <v>138</v>
      </c>
      <c r="N1850" t="s">
        <v>144</v>
      </c>
      <c r="O1850">
        <v>180</v>
      </c>
      <c r="P1850" t="s">
        <v>138</v>
      </c>
      <c r="Q1850" t="s">
        <v>145</v>
      </c>
      <c r="R1850">
        <v>140</v>
      </c>
      <c r="S1850" t="s">
        <v>138</v>
      </c>
      <c r="T1850" t="s">
        <v>146</v>
      </c>
      <c r="U1850">
        <v>80</v>
      </c>
      <c r="V1850" t="s">
        <v>138</v>
      </c>
      <c r="W1850" t="s">
        <v>147</v>
      </c>
      <c r="X1850">
        <v>101</v>
      </c>
      <c r="Y1850" t="s">
        <v>138</v>
      </c>
      <c r="Z1850" t="s">
        <v>148</v>
      </c>
      <c r="AA1850">
        <v>190</v>
      </c>
      <c r="AB1850" t="s">
        <v>138</v>
      </c>
      <c r="AC1850" t="s">
        <v>149</v>
      </c>
      <c r="AD1850">
        <v>20</v>
      </c>
      <c r="AE1850" t="s">
        <v>138</v>
      </c>
    </row>
    <row r="1851" spans="1:40">
      <c r="A1851" s="26">
        <v>41507.63462005787</v>
      </c>
      <c r="B1851" t="s">
        <v>130</v>
      </c>
      <c r="C1851" t="s">
        <v>258</v>
      </c>
      <c r="D1851" t="s">
        <v>2073</v>
      </c>
    </row>
    <row r="1852" spans="1:40">
      <c r="A1852" s="26">
        <v>41507.63462005787</v>
      </c>
      <c r="B1852" t="s">
        <v>130</v>
      </c>
      <c r="C1852" t="s">
        <v>258</v>
      </c>
      <c r="D1852" t="s">
        <v>2074</v>
      </c>
      <c r="E1852" t="s">
        <v>132</v>
      </c>
      <c r="F1852" t="s">
        <v>133</v>
      </c>
      <c r="G1852" t="s">
        <v>134</v>
      </c>
      <c r="H1852" t="s">
        <v>152</v>
      </c>
      <c r="I1852">
        <v>50</v>
      </c>
      <c r="J1852" t="s">
        <v>138</v>
      </c>
      <c r="K1852" t="s">
        <v>153</v>
      </c>
      <c r="L1852">
        <v>50</v>
      </c>
      <c r="M1852" t="s">
        <v>138</v>
      </c>
      <c r="N1852" t="s">
        <v>154</v>
      </c>
      <c r="O1852">
        <v>50</v>
      </c>
      <c r="P1852" t="s">
        <v>138</v>
      </c>
    </row>
    <row r="1853" spans="1:40">
      <c r="A1853" s="26">
        <v>41507.63462005787</v>
      </c>
      <c r="B1853" t="s">
        <v>130</v>
      </c>
      <c r="C1853" t="s">
        <v>258</v>
      </c>
      <c r="D1853" t="s">
        <v>2075</v>
      </c>
      <c r="E1853" t="s">
        <v>132</v>
      </c>
      <c r="F1853" t="s">
        <v>133</v>
      </c>
      <c r="G1853" t="s">
        <v>134</v>
      </c>
      <c r="H1853" t="s">
        <v>156</v>
      </c>
      <c r="I1853">
        <v>35</v>
      </c>
      <c r="J1853" t="s">
        <v>138</v>
      </c>
      <c r="K1853" t="s">
        <v>157</v>
      </c>
      <c r="L1853">
        <v>5</v>
      </c>
      <c r="M1853" t="s">
        <v>138</v>
      </c>
      <c r="N1853" t="s">
        <v>158</v>
      </c>
      <c r="O1853">
        <v>60</v>
      </c>
      <c r="P1853" t="s">
        <v>138</v>
      </c>
    </row>
    <row r="1854" spans="1:40">
      <c r="A1854" s="26">
        <v>41507.63462005787</v>
      </c>
      <c r="B1854" t="s">
        <v>130</v>
      </c>
      <c r="C1854" t="s">
        <v>258</v>
      </c>
      <c r="D1854" t="s">
        <v>2076</v>
      </c>
      <c r="E1854" t="s">
        <v>132</v>
      </c>
      <c r="F1854" t="s">
        <v>133</v>
      </c>
      <c r="G1854" t="s">
        <v>134</v>
      </c>
      <c r="H1854" t="s">
        <v>160</v>
      </c>
      <c r="I1854">
        <v>1</v>
      </c>
      <c r="J1854" t="s">
        <v>138</v>
      </c>
    </row>
    <row r="1855" spans="1:40">
      <c r="A1855" s="26">
        <v>41507.63462005787</v>
      </c>
      <c r="B1855" t="s">
        <v>130</v>
      </c>
      <c r="C1855" t="s">
        <v>258</v>
      </c>
      <c r="D1855" t="s">
        <v>2077</v>
      </c>
      <c r="E1855" t="s">
        <v>132</v>
      </c>
      <c r="F1855" t="s">
        <v>133</v>
      </c>
      <c r="G1855" t="s">
        <v>134</v>
      </c>
      <c r="H1855" t="s">
        <v>162</v>
      </c>
      <c r="I1855">
        <v>30</v>
      </c>
      <c r="J1855" t="s">
        <v>138</v>
      </c>
      <c r="K1855" t="s">
        <v>163</v>
      </c>
      <c r="L1855">
        <v>30</v>
      </c>
      <c r="M1855" t="s">
        <v>138</v>
      </c>
      <c r="N1855" t="s">
        <v>164</v>
      </c>
      <c r="O1855">
        <v>30</v>
      </c>
      <c r="P1855" t="s">
        <v>138</v>
      </c>
      <c r="Q1855" t="s">
        <v>165</v>
      </c>
      <c r="R1855">
        <v>10</v>
      </c>
      <c r="S1855" t="s">
        <v>138</v>
      </c>
      <c r="T1855" t="s">
        <v>166</v>
      </c>
      <c r="U1855">
        <v>20</v>
      </c>
      <c r="V1855" t="s">
        <v>138</v>
      </c>
      <c r="W1855" t="s">
        <v>167</v>
      </c>
      <c r="X1855">
        <v>20</v>
      </c>
      <c r="Y1855" t="s">
        <v>138</v>
      </c>
      <c r="Z1855" t="s">
        <v>168</v>
      </c>
      <c r="AA1855">
        <v>20</v>
      </c>
      <c r="AB1855" t="s">
        <v>138</v>
      </c>
      <c r="AC1855" t="s">
        <v>169</v>
      </c>
      <c r="AD1855">
        <v>20</v>
      </c>
      <c r="AE1855" t="s">
        <v>138</v>
      </c>
      <c r="AF1855" t="s">
        <v>170</v>
      </c>
      <c r="AG1855">
        <v>115200</v>
      </c>
      <c r="AH1855" t="s">
        <v>138</v>
      </c>
      <c r="AI1855" t="s">
        <v>171</v>
      </c>
      <c r="AJ1855">
        <v>12000</v>
      </c>
      <c r="AK1855" t="s">
        <v>138</v>
      </c>
      <c r="AL1855" t="s">
        <v>172</v>
      </c>
      <c r="AM1855">
        <v>30000</v>
      </c>
      <c r="AN1855" t="s">
        <v>138</v>
      </c>
    </row>
    <row r="1856" spans="1:40">
      <c r="A1856" s="26">
        <v>41507.63462005787</v>
      </c>
      <c r="B1856" t="s">
        <v>130</v>
      </c>
      <c r="C1856" t="s">
        <v>258</v>
      </c>
      <c r="D1856" t="s">
        <v>2078</v>
      </c>
      <c r="E1856" t="s">
        <v>132</v>
      </c>
      <c r="F1856" t="s">
        <v>133</v>
      </c>
      <c r="G1856" t="s">
        <v>134</v>
      </c>
      <c r="H1856" t="s">
        <v>174</v>
      </c>
      <c r="I1856">
        <v>60</v>
      </c>
      <c r="J1856" t="s">
        <v>138</v>
      </c>
      <c r="K1856" t="s">
        <v>175</v>
      </c>
      <c r="L1856">
        <v>40</v>
      </c>
      <c r="M1856" t="s">
        <v>138</v>
      </c>
      <c r="N1856" t="s">
        <v>176</v>
      </c>
      <c r="O1856">
        <v>50</v>
      </c>
      <c r="P1856" t="s">
        <v>138</v>
      </c>
      <c r="Q1856" t="s">
        <v>177</v>
      </c>
      <c r="R1856">
        <v>40</v>
      </c>
      <c r="S1856" t="s">
        <v>138</v>
      </c>
      <c r="T1856" t="s">
        <v>178</v>
      </c>
      <c r="U1856">
        <v>60</v>
      </c>
      <c r="V1856" t="s">
        <v>138</v>
      </c>
      <c r="W1856" t="s">
        <v>179</v>
      </c>
      <c r="X1856">
        <v>50</v>
      </c>
      <c r="Y1856" t="s">
        <v>138</v>
      </c>
      <c r="Z1856" t="s">
        <v>180</v>
      </c>
      <c r="AA1856">
        <v>50</v>
      </c>
      <c r="AB1856" t="s">
        <v>138</v>
      </c>
      <c r="AC1856" t="s">
        <v>181</v>
      </c>
      <c r="AD1856">
        <v>35</v>
      </c>
      <c r="AE1856" t="s">
        <v>138</v>
      </c>
      <c r="AF1856" t="s">
        <v>182</v>
      </c>
      <c r="AG1856">
        <v>8</v>
      </c>
      <c r="AH1856" t="s">
        <v>138</v>
      </c>
      <c r="AI1856" t="s">
        <v>183</v>
      </c>
      <c r="AJ1856">
        <v>90</v>
      </c>
      <c r="AK1856" t="s">
        <v>138</v>
      </c>
      <c r="AL1856" t="s">
        <v>184</v>
      </c>
      <c r="AM1856">
        <v>1</v>
      </c>
      <c r="AN1856" t="s">
        <v>138</v>
      </c>
    </row>
    <row r="1857" spans="1:40">
      <c r="A1857" s="26">
        <v>41507.63462005787</v>
      </c>
      <c r="B1857" t="s">
        <v>130</v>
      </c>
      <c r="C1857" t="s">
        <v>258</v>
      </c>
      <c r="D1857" t="s">
        <v>2079</v>
      </c>
      <c r="E1857" t="s">
        <v>132</v>
      </c>
      <c r="F1857" t="s">
        <v>133</v>
      </c>
      <c r="G1857" t="s">
        <v>134</v>
      </c>
      <c r="H1857" t="s">
        <v>186</v>
      </c>
      <c r="I1857">
        <v>33</v>
      </c>
      <c r="J1857" t="s">
        <v>138</v>
      </c>
      <c r="K1857" t="s">
        <v>187</v>
      </c>
      <c r="L1857">
        <v>33</v>
      </c>
      <c r="M1857" t="s">
        <v>138</v>
      </c>
      <c r="N1857" t="s">
        <v>188</v>
      </c>
      <c r="O1857">
        <v>34</v>
      </c>
      <c r="P1857" t="s">
        <v>138</v>
      </c>
      <c r="Q1857" t="s">
        <v>166</v>
      </c>
      <c r="R1857">
        <v>20</v>
      </c>
      <c r="S1857" t="s">
        <v>138</v>
      </c>
      <c r="T1857" t="s">
        <v>167</v>
      </c>
      <c r="U1857">
        <v>20</v>
      </c>
      <c r="V1857" t="s">
        <v>138</v>
      </c>
      <c r="W1857" t="s">
        <v>168</v>
      </c>
      <c r="X1857">
        <v>20</v>
      </c>
      <c r="Y1857" t="s">
        <v>138</v>
      </c>
      <c r="Z1857" t="s">
        <v>189</v>
      </c>
      <c r="AA1857">
        <v>20</v>
      </c>
      <c r="AB1857" t="s">
        <v>138</v>
      </c>
      <c r="AC1857" t="s">
        <v>190</v>
      </c>
      <c r="AD1857">
        <v>20</v>
      </c>
      <c r="AE1857" t="s">
        <v>138</v>
      </c>
      <c r="AF1857" t="s">
        <v>191</v>
      </c>
      <c r="AG1857">
        <v>20</v>
      </c>
      <c r="AH1857" t="s">
        <v>138</v>
      </c>
      <c r="AI1857" t="s">
        <v>170</v>
      </c>
      <c r="AJ1857">
        <v>115200</v>
      </c>
      <c r="AK1857" t="s">
        <v>138</v>
      </c>
      <c r="AL1857" t="s">
        <v>171</v>
      </c>
      <c r="AM1857">
        <v>12000</v>
      </c>
      <c r="AN1857" t="s">
        <v>138</v>
      </c>
    </row>
    <row r="1858" spans="1:40">
      <c r="A1858" s="26">
        <v>41507.63462005787</v>
      </c>
      <c r="B1858" t="s">
        <v>130</v>
      </c>
      <c r="C1858" t="s">
        <v>258</v>
      </c>
      <c r="D1858" t="s">
        <v>2080</v>
      </c>
      <c r="E1858" t="s">
        <v>132</v>
      </c>
      <c r="F1858" t="s">
        <v>133</v>
      </c>
      <c r="G1858" t="s">
        <v>134</v>
      </c>
      <c r="H1858" t="s">
        <v>142</v>
      </c>
      <c r="I1858">
        <v>49</v>
      </c>
      <c r="J1858" t="s">
        <v>138</v>
      </c>
      <c r="K1858" t="s">
        <v>143</v>
      </c>
      <c r="L1858">
        <v>130</v>
      </c>
      <c r="M1858" t="s">
        <v>138</v>
      </c>
      <c r="N1858" t="s">
        <v>144</v>
      </c>
      <c r="O1858">
        <v>180</v>
      </c>
      <c r="P1858" t="s">
        <v>138</v>
      </c>
      <c r="Q1858" t="s">
        <v>145</v>
      </c>
      <c r="R1858">
        <v>140</v>
      </c>
      <c r="S1858" t="s">
        <v>138</v>
      </c>
      <c r="T1858" t="s">
        <v>146</v>
      </c>
      <c r="U1858">
        <v>80</v>
      </c>
      <c r="V1858" t="s">
        <v>138</v>
      </c>
      <c r="W1858" t="s">
        <v>147</v>
      </c>
      <c r="X1858">
        <v>101</v>
      </c>
      <c r="Y1858" t="s">
        <v>138</v>
      </c>
      <c r="Z1858" t="s">
        <v>148</v>
      </c>
      <c r="AA1858">
        <v>190</v>
      </c>
      <c r="AB1858" t="s">
        <v>138</v>
      </c>
      <c r="AC1858" t="s">
        <v>149</v>
      </c>
      <c r="AD1858">
        <v>20</v>
      </c>
      <c r="AE1858" t="s">
        <v>138</v>
      </c>
    </row>
    <row r="1859" spans="1:40">
      <c r="A1859" s="26">
        <v>41507.634620069446</v>
      </c>
      <c r="B1859" t="s">
        <v>130</v>
      </c>
      <c r="C1859" t="s">
        <v>127</v>
      </c>
      <c r="D1859" t="s">
        <v>2081</v>
      </c>
      <c r="E1859" t="s">
        <v>132</v>
      </c>
      <c r="F1859" t="s">
        <v>133</v>
      </c>
      <c r="G1859" t="s">
        <v>134</v>
      </c>
      <c r="H1859" t="s">
        <v>186</v>
      </c>
      <c r="I1859">
        <v>33</v>
      </c>
      <c r="J1859" t="s">
        <v>138</v>
      </c>
      <c r="K1859" t="s">
        <v>187</v>
      </c>
      <c r="L1859">
        <v>33</v>
      </c>
      <c r="M1859" t="s">
        <v>138</v>
      </c>
      <c r="N1859" t="s">
        <v>188</v>
      </c>
      <c r="O1859">
        <v>34</v>
      </c>
      <c r="P1859" t="s">
        <v>138</v>
      </c>
      <c r="Q1859" t="s">
        <v>166</v>
      </c>
      <c r="R1859">
        <v>20</v>
      </c>
      <c r="S1859" t="s">
        <v>138</v>
      </c>
      <c r="T1859" t="s">
        <v>167</v>
      </c>
      <c r="U1859">
        <v>20</v>
      </c>
      <c r="V1859" t="s">
        <v>138</v>
      </c>
      <c r="W1859" t="s">
        <v>168</v>
      </c>
      <c r="X1859">
        <v>20</v>
      </c>
      <c r="Y1859" t="s">
        <v>138</v>
      </c>
      <c r="Z1859" t="s">
        <v>189</v>
      </c>
      <c r="AA1859">
        <v>20</v>
      </c>
      <c r="AB1859" t="s">
        <v>138</v>
      </c>
      <c r="AC1859" t="s">
        <v>190</v>
      </c>
      <c r="AD1859">
        <v>20</v>
      </c>
      <c r="AE1859" t="s">
        <v>138</v>
      </c>
      <c r="AF1859" t="s">
        <v>191</v>
      </c>
      <c r="AG1859">
        <v>20</v>
      </c>
      <c r="AH1859" t="s">
        <v>138</v>
      </c>
      <c r="AI1859" t="s">
        <v>170</v>
      </c>
      <c r="AJ1859">
        <v>115200</v>
      </c>
      <c r="AK1859" t="s">
        <v>138</v>
      </c>
      <c r="AL1859" t="s">
        <v>171</v>
      </c>
      <c r="AM1859">
        <v>12000</v>
      </c>
      <c r="AN1859" t="s">
        <v>138</v>
      </c>
    </row>
    <row r="1860" spans="1:40">
      <c r="A1860" s="26">
        <v>41507.634620069446</v>
      </c>
      <c r="B1860" t="s">
        <v>130</v>
      </c>
      <c r="C1860" t="s">
        <v>127</v>
      </c>
      <c r="D1860" t="s">
        <v>2082</v>
      </c>
      <c r="E1860" t="s">
        <v>132</v>
      </c>
      <c r="F1860" t="s">
        <v>133</v>
      </c>
      <c r="G1860" t="s">
        <v>134</v>
      </c>
      <c r="H1860" t="s">
        <v>142</v>
      </c>
      <c r="I1860">
        <v>49</v>
      </c>
      <c r="J1860" t="s">
        <v>138</v>
      </c>
      <c r="K1860" t="s">
        <v>143</v>
      </c>
      <c r="L1860">
        <v>130</v>
      </c>
      <c r="M1860" t="s">
        <v>138</v>
      </c>
      <c r="N1860" t="s">
        <v>144</v>
      </c>
      <c r="O1860">
        <v>180</v>
      </c>
      <c r="P1860" t="s">
        <v>138</v>
      </c>
      <c r="Q1860" t="s">
        <v>145</v>
      </c>
      <c r="R1860">
        <v>140</v>
      </c>
      <c r="S1860" t="s">
        <v>138</v>
      </c>
      <c r="T1860" t="s">
        <v>146</v>
      </c>
      <c r="U1860">
        <v>80</v>
      </c>
      <c r="V1860" t="s">
        <v>138</v>
      </c>
      <c r="W1860" t="s">
        <v>147</v>
      </c>
      <c r="X1860">
        <v>101</v>
      </c>
      <c r="Y1860" t="s">
        <v>138</v>
      </c>
      <c r="Z1860" t="s">
        <v>148</v>
      </c>
      <c r="AA1860">
        <v>190</v>
      </c>
      <c r="AB1860" t="s">
        <v>138</v>
      </c>
      <c r="AC1860" t="s">
        <v>149</v>
      </c>
      <c r="AD1860">
        <v>20</v>
      </c>
      <c r="AE1860" t="s">
        <v>138</v>
      </c>
    </row>
    <row r="1861" spans="1:40">
      <c r="A1861" s="26">
        <v>41507.634620069446</v>
      </c>
      <c r="B1861" t="s">
        <v>130</v>
      </c>
      <c r="C1861" t="s">
        <v>127</v>
      </c>
      <c r="D1861" t="s">
        <v>2083</v>
      </c>
    </row>
    <row r="1862" spans="1:40">
      <c r="A1862" s="26">
        <v>41507.634620069446</v>
      </c>
      <c r="B1862" t="s">
        <v>130</v>
      </c>
      <c r="C1862" t="s">
        <v>127</v>
      </c>
      <c r="D1862" t="s">
        <v>2084</v>
      </c>
      <c r="E1862" t="s">
        <v>132</v>
      </c>
      <c r="F1862" t="s">
        <v>133</v>
      </c>
      <c r="G1862" t="s">
        <v>134</v>
      </c>
      <c r="H1862" t="s">
        <v>152</v>
      </c>
      <c r="I1862">
        <v>50</v>
      </c>
      <c r="J1862" t="s">
        <v>138</v>
      </c>
      <c r="K1862" t="s">
        <v>153</v>
      </c>
      <c r="L1862">
        <v>50</v>
      </c>
      <c r="M1862" t="s">
        <v>138</v>
      </c>
      <c r="N1862" t="s">
        <v>154</v>
      </c>
      <c r="O1862">
        <v>50</v>
      </c>
      <c r="P1862" t="s">
        <v>138</v>
      </c>
    </row>
    <row r="1863" spans="1:40">
      <c r="A1863" s="26">
        <v>41507.634620069446</v>
      </c>
      <c r="B1863" t="s">
        <v>130</v>
      </c>
      <c r="C1863" t="s">
        <v>127</v>
      </c>
      <c r="D1863" t="s">
        <v>2085</v>
      </c>
      <c r="E1863" t="s">
        <v>132</v>
      </c>
      <c r="F1863" t="s">
        <v>133</v>
      </c>
      <c r="G1863" t="s">
        <v>134</v>
      </c>
      <c r="H1863" t="s">
        <v>156</v>
      </c>
      <c r="I1863">
        <v>35</v>
      </c>
      <c r="J1863" t="s">
        <v>138</v>
      </c>
      <c r="K1863" t="s">
        <v>157</v>
      </c>
      <c r="L1863">
        <v>5</v>
      </c>
      <c r="M1863" t="s">
        <v>138</v>
      </c>
      <c r="N1863" t="s">
        <v>158</v>
      </c>
      <c r="O1863">
        <v>60</v>
      </c>
      <c r="P1863" t="s">
        <v>138</v>
      </c>
    </row>
    <row r="1864" spans="1:40">
      <c r="A1864" s="26">
        <v>41507.634620069446</v>
      </c>
      <c r="B1864" t="s">
        <v>130</v>
      </c>
      <c r="C1864" t="s">
        <v>127</v>
      </c>
      <c r="D1864" t="s">
        <v>2086</v>
      </c>
      <c r="E1864" t="s">
        <v>132</v>
      </c>
      <c r="F1864" t="s">
        <v>133</v>
      </c>
      <c r="G1864" t="s">
        <v>134</v>
      </c>
      <c r="H1864" t="s">
        <v>160</v>
      </c>
      <c r="I1864">
        <v>1</v>
      </c>
      <c r="J1864" t="s">
        <v>138</v>
      </c>
    </row>
    <row r="1865" spans="1:40">
      <c r="A1865" s="26">
        <v>41507.634620069446</v>
      </c>
      <c r="B1865" t="s">
        <v>130</v>
      </c>
      <c r="C1865" t="s">
        <v>127</v>
      </c>
      <c r="D1865" t="s">
        <v>2087</v>
      </c>
      <c r="E1865" t="s">
        <v>132</v>
      </c>
      <c r="F1865" t="s">
        <v>133</v>
      </c>
      <c r="G1865" t="s">
        <v>134</v>
      </c>
      <c r="H1865" t="s">
        <v>162</v>
      </c>
      <c r="I1865">
        <v>30</v>
      </c>
      <c r="J1865" t="s">
        <v>138</v>
      </c>
      <c r="K1865" t="s">
        <v>163</v>
      </c>
      <c r="L1865">
        <v>30</v>
      </c>
      <c r="M1865" t="s">
        <v>138</v>
      </c>
      <c r="N1865" t="s">
        <v>164</v>
      </c>
      <c r="O1865">
        <v>30</v>
      </c>
      <c r="P1865" t="s">
        <v>138</v>
      </c>
      <c r="Q1865" t="s">
        <v>165</v>
      </c>
      <c r="R1865">
        <v>10</v>
      </c>
      <c r="S1865" t="s">
        <v>138</v>
      </c>
      <c r="T1865" t="s">
        <v>166</v>
      </c>
      <c r="U1865">
        <v>20</v>
      </c>
      <c r="V1865" t="s">
        <v>138</v>
      </c>
      <c r="W1865" t="s">
        <v>167</v>
      </c>
      <c r="X1865">
        <v>20</v>
      </c>
      <c r="Y1865" t="s">
        <v>138</v>
      </c>
      <c r="Z1865" t="s">
        <v>168</v>
      </c>
      <c r="AA1865">
        <v>20</v>
      </c>
      <c r="AB1865" t="s">
        <v>138</v>
      </c>
      <c r="AC1865" t="s">
        <v>169</v>
      </c>
      <c r="AD1865">
        <v>20</v>
      </c>
      <c r="AE1865" t="s">
        <v>138</v>
      </c>
      <c r="AF1865" t="s">
        <v>170</v>
      </c>
      <c r="AG1865">
        <v>115200</v>
      </c>
      <c r="AH1865" t="s">
        <v>138</v>
      </c>
      <c r="AI1865" t="s">
        <v>171</v>
      </c>
      <c r="AJ1865">
        <v>12000</v>
      </c>
      <c r="AK1865" t="s">
        <v>138</v>
      </c>
      <c r="AL1865" t="s">
        <v>172</v>
      </c>
      <c r="AM1865">
        <v>30000</v>
      </c>
      <c r="AN1865" t="s">
        <v>138</v>
      </c>
    </row>
    <row r="1866" spans="1:40">
      <c r="A1866" s="26">
        <v>41507.634620069446</v>
      </c>
      <c r="B1866" t="s">
        <v>130</v>
      </c>
      <c r="C1866" t="s">
        <v>127</v>
      </c>
      <c r="D1866" t="s">
        <v>2088</v>
      </c>
      <c r="E1866" t="s">
        <v>132</v>
      </c>
      <c r="F1866" t="s">
        <v>133</v>
      </c>
      <c r="G1866" t="s">
        <v>134</v>
      </c>
      <c r="H1866" t="s">
        <v>174</v>
      </c>
      <c r="I1866">
        <v>60</v>
      </c>
      <c r="J1866" t="s">
        <v>138</v>
      </c>
      <c r="K1866" t="s">
        <v>175</v>
      </c>
      <c r="L1866">
        <v>40</v>
      </c>
      <c r="M1866" t="s">
        <v>138</v>
      </c>
      <c r="N1866" t="s">
        <v>176</v>
      </c>
      <c r="O1866">
        <v>50</v>
      </c>
      <c r="P1866" t="s">
        <v>138</v>
      </c>
      <c r="Q1866" t="s">
        <v>177</v>
      </c>
      <c r="R1866">
        <v>40</v>
      </c>
      <c r="S1866" t="s">
        <v>138</v>
      </c>
      <c r="T1866" t="s">
        <v>178</v>
      </c>
      <c r="U1866">
        <v>60</v>
      </c>
      <c r="V1866" t="s">
        <v>138</v>
      </c>
      <c r="W1866" t="s">
        <v>179</v>
      </c>
      <c r="X1866">
        <v>50</v>
      </c>
      <c r="Y1866" t="s">
        <v>138</v>
      </c>
      <c r="Z1866" t="s">
        <v>180</v>
      </c>
      <c r="AA1866">
        <v>50</v>
      </c>
      <c r="AB1866" t="s">
        <v>138</v>
      </c>
      <c r="AC1866" t="s">
        <v>181</v>
      </c>
      <c r="AD1866">
        <v>35</v>
      </c>
      <c r="AE1866" t="s">
        <v>138</v>
      </c>
      <c r="AF1866" t="s">
        <v>182</v>
      </c>
      <c r="AG1866">
        <v>8</v>
      </c>
      <c r="AH1866" t="s">
        <v>138</v>
      </c>
      <c r="AI1866" t="s">
        <v>183</v>
      </c>
      <c r="AJ1866">
        <v>90</v>
      </c>
      <c r="AK1866" t="s">
        <v>138</v>
      </c>
      <c r="AL1866" t="s">
        <v>184</v>
      </c>
      <c r="AM1866">
        <v>1</v>
      </c>
      <c r="AN1866" t="s">
        <v>138</v>
      </c>
    </row>
    <row r="1867" spans="1:40">
      <c r="A1867" s="26">
        <v>41507.634620069446</v>
      </c>
      <c r="B1867" t="s">
        <v>130</v>
      </c>
      <c r="C1867" t="s">
        <v>127</v>
      </c>
      <c r="D1867" t="s">
        <v>2089</v>
      </c>
      <c r="E1867" t="s">
        <v>132</v>
      </c>
      <c r="F1867" t="s">
        <v>133</v>
      </c>
      <c r="G1867" t="s">
        <v>134</v>
      </c>
      <c r="H1867" t="s">
        <v>186</v>
      </c>
      <c r="I1867">
        <v>33</v>
      </c>
      <c r="J1867" t="s">
        <v>138</v>
      </c>
      <c r="K1867" t="s">
        <v>187</v>
      </c>
      <c r="L1867">
        <v>33</v>
      </c>
      <c r="M1867" t="s">
        <v>138</v>
      </c>
      <c r="N1867" t="s">
        <v>188</v>
      </c>
      <c r="O1867">
        <v>34</v>
      </c>
      <c r="P1867" t="s">
        <v>138</v>
      </c>
      <c r="Q1867" t="s">
        <v>166</v>
      </c>
      <c r="R1867">
        <v>20</v>
      </c>
      <c r="S1867" t="s">
        <v>138</v>
      </c>
      <c r="T1867" t="s">
        <v>167</v>
      </c>
      <c r="U1867">
        <v>20</v>
      </c>
      <c r="V1867" t="s">
        <v>138</v>
      </c>
      <c r="W1867" t="s">
        <v>168</v>
      </c>
      <c r="X1867">
        <v>20</v>
      </c>
      <c r="Y1867" t="s">
        <v>138</v>
      </c>
      <c r="Z1867" t="s">
        <v>189</v>
      </c>
      <c r="AA1867">
        <v>20</v>
      </c>
      <c r="AB1867" t="s">
        <v>138</v>
      </c>
      <c r="AC1867" t="s">
        <v>190</v>
      </c>
      <c r="AD1867">
        <v>20</v>
      </c>
      <c r="AE1867" t="s">
        <v>138</v>
      </c>
      <c r="AF1867" t="s">
        <v>191</v>
      </c>
      <c r="AG1867">
        <v>20</v>
      </c>
      <c r="AH1867" t="s">
        <v>138</v>
      </c>
      <c r="AI1867" t="s">
        <v>170</v>
      </c>
      <c r="AJ1867">
        <v>115200</v>
      </c>
      <c r="AK1867" t="s">
        <v>138</v>
      </c>
      <c r="AL1867" t="s">
        <v>171</v>
      </c>
      <c r="AM1867">
        <v>12000</v>
      </c>
      <c r="AN1867" t="s">
        <v>138</v>
      </c>
    </row>
    <row r="1868" spans="1:40">
      <c r="A1868" s="26">
        <v>41507.634620069446</v>
      </c>
      <c r="B1868" t="s">
        <v>130</v>
      </c>
      <c r="C1868" t="s">
        <v>127</v>
      </c>
      <c r="D1868" t="s">
        <v>2090</v>
      </c>
      <c r="E1868" t="s">
        <v>132</v>
      </c>
      <c r="F1868" t="s">
        <v>133</v>
      </c>
      <c r="G1868" t="s">
        <v>134</v>
      </c>
      <c r="H1868" t="s">
        <v>142</v>
      </c>
      <c r="I1868">
        <v>49</v>
      </c>
      <c r="J1868" t="s">
        <v>138</v>
      </c>
      <c r="K1868" t="s">
        <v>143</v>
      </c>
      <c r="L1868">
        <v>130</v>
      </c>
      <c r="M1868" t="s">
        <v>138</v>
      </c>
      <c r="N1868" t="s">
        <v>144</v>
      </c>
      <c r="O1868">
        <v>180</v>
      </c>
      <c r="P1868" t="s">
        <v>138</v>
      </c>
      <c r="Q1868" t="s">
        <v>145</v>
      </c>
      <c r="R1868">
        <v>140</v>
      </c>
      <c r="S1868" t="s">
        <v>138</v>
      </c>
      <c r="T1868" t="s">
        <v>146</v>
      </c>
      <c r="U1868">
        <v>80</v>
      </c>
      <c r="V1868" t="s">
        <v>138</v>
      </c>
      <c r="W1868" t="s">
        <v>147</v>
      </c>
      <c r="X1868">
        <v>101</v>
      </c>
      <c r="Y1868" t="s">
        <v>138</v>
      </c>
      <c r="Z1868" t="s">
        <v>148</v>
      </c>
      <c r="AA1868">
        <v>190</v>
      </c>
      <c r="AB1868" t="s">
        <v>138</v>
      </c>
      <c r="AC1868" t="s">
        <v>149</v>
      </c>
      <c r="AD1868">
        <v>20</v>
      </c>
      <c r="AE1868" t="s">
        <v>138</v>
      </c>
    </row>
    <row r="1869" spans="1:40">
      <c r="A1869" s="26">
        <v>41507.634620069446</v>
      </c>
      <c r="B1869" t="s">
        <v>130</v>
      </c>
      <c r="C1869" t="s">
        <v>127</v>
      </c>
      <c r="D1869" t="s">
        <v>2091</v>
      </c>
    </row>
    <row r="1870" spans="1:40">
      <c r="A1870" s="26">
        <v>41507.634620069446</v>
      </c>
      <c r="B1870" t="s">
        <v>130</v>
      </c>
      <c r="C1870" t="s">
        <v>127</v>
      </c>
      <c r="D1870" t="s">
        <v>2092</v>
      </c>
      <c r="E1870" t="s">
        <v>132</v>
      </c>
      <c r="F1870" t="s">
        <v>133</v>
      </c>
      <c r="G1870" t="s">
        <v>134</v>
      </c>
      <c r="H1870" t="s">
        <v>152</v>
      </c>
      <c r="I1870">
        <v>50</v>
      </c>
      <c r="J1870" t="s">
        <v>138</v>
      </c>
      <c r="K1870" t="s">
        <v>153</v>
      </c>
      <c r="L1870">
        <v>50</v>
      </c>
      <c r="M1870" t="s">
        <v>138</v>
      </c>
      <c r="N1870" t="s">
        <v>154</v>
      </c>
      <c r="O1870">
        <v>50</v>
      </c>
      <c r="P1870" t="s">
        <v>138</v>
      </c>
    </row>
    <row r="1871" spans="1:40">
      <c r="A1871" s="26">
        <v>41507.634620069446</v>
      </c>
      <c r="B1871" t="s">
        <v>130</v>
      </c>
      <c r="C1871" t="s">
        <v>127</v>
      </c>
      <c r="D1871" t="s">
        <v>2093</v>
      </c>
      <c r="E1871" t="s">
        <v>132</v>
      </c>
      <c r="F1871" t="s">
        <v>133</v>
      </c>
      <c r="G1871" t="s">
        <v>134</v>
      </c>
      <c r="H1871" t="s">
        <v>156</v>
      </c>
      <c r="I1871">
        <v>35</v>
      </c>
      <c r="J1871" t="s">
        <v>138</v>
      </c>
      <c r="K1871" t="s">
        <v>157</v>
      </c>
      <c r="L1871">
        <v>5</v>
      </c>
      <c r="M1871" t="s">
        <v>138</v>
      </c>
      <c r="N1871" t="s">
        <v>158</v>
      </c>
      <c r="O1871">
        <v>60</v>
      </c>
      <c r="P1871" t="s">
        <v>138</v>
      </c>
    </row>
    <row r="1872" spans="1:40">
      <c r="A1872" s="26">
        <v>41507.634620069446</v>
      </c>
      <c r="B1872" t="s">
        <v>130</v>
      </c>
      <c r="C1872" t="s">
        <v>127</v>
      </c>
      <c r="D1872" t="s">
        <v>2094</v>
      </c>
      <c r="E1872" t="s">
        <v>132</v>
      </c>
      <c r="F1872" t="s">
        <v>133</v>
      </c>
      <c r="G1872" t="s">
        <v>134</v>
      </c>
      <c r="H1872" t="s">
        <v>160</v>
      </c>
      <c r="I1872">
        <v>1</v>
      </c>
      <c r="J1872" t="s">
        <v>138</v>
      </c>
    </row>
    <row r="1873" spans="1:40">
      <c r="A1873" s="26">
        <v>41507.634620069446</v>
      </c>
      <c r="B1873" t="s">
        <v>130</v>
      </c>
      <c r="C1873" t="s">
        <v>127</v>
      </c>
      <c r="D1873" t="s">
        <v>2095</v>
      </c>
      <c r="E1873" t="s">
        <v>132</v>
      </c>
      <c r="F1873" t="s">
        <v>133</v>
      </c>
      <c r="G1873" t="s">
        <v>134</v>
      </c>
      <c r="H1873" t="s">
        <v>162</v>
      </c>
      <c r="I1873">
        <v>30</v>
      </c>
      <c r="J1873" t="s">
        <v>138</v>
      </c>
      <c r="K1873" t="s">
        <v>163</v>
      </c>
      <c r="L1873">
        <v>30</v>
      </c>
      <c r="M1873" t="s">
        <v>138</v>
      </c>
      <c r="N1873" t="s">
        <v>164</v>
      </c>
      <c r="O1873">
        <v>30</v>
      </c>
      <c r="P1873" t="s">
        <v>138</v>
      </c>
      <c r="Q1873" t="s">
        <v>165</v>
      </c>
      <c r="R1873">
        <v>10</v>
      </c>
      <c r="S1873" t="s">
        <v>138</v>
      </c>
      <c r="T1873" t="s">
        <v>166</v>
      </c>
      <c r="U1873">
        <v>20</v>
      </c>
      <c r="V1873" t="s">
        <v>138</v>
      </c>
      <c r="W1873" t="s">
        <v>167</v>
      </c>
      <c r="X1873">
        <v>20</v>
      </c>
      <c r="Y1873" t="s">
        <v>138</v>
      </c>
      <c r="Z1873" t="s">
        <v>168</v>
      </c>
      <c r="AA1873">
        <v>20</v>
      </c>
      <c r="AB1873" t="s">
        <v>138</v>
      </c>
      <c r="AC1873" t="s">
        <v>169</v>
      </c>
      <c r="AD1873">
        <v>20</v>
      </c>
      <c r="AE1873" t="s">
        <v>138</v>
      </c>
      <c r="AF1873" t="s">
        <v>170</v>
      </c>
      <c r="AG1873">
        <v>115200</v>
      </c>
      <c r="AH1873" t="s">
        <v>138</v>
      </c>
      <c r="AI1873" t="s">
        <v>171</v>
      </c>
      <c r="AJ1873">
        <v>12000</v>
      </c>
      <c r="AK1873" t="s">
        <v>138</v>
      </c>
      <c r="AL1873" t="s">
        <v>172</v>
      </c>
      <c r="AM1873">
        <v>30000</v>
      </c>
      <c r="AN1873" t="s">
        <v>138</v>
      </c>
    </row>
    <row r="1874" spans="1:40">
      <c r="A1874" s="26">
        <v>41507.634620069446</v>
      </c>
      <c r="B1874" t="s">
        <v>130</v>
      </c>
      <c r="C1874" t="s">
        <v>127</v>
      </c>
      <c r="D1874" t="s">
        <v>2096</v>
      </c>
      <c r="E1874" t="s">
        <v>132</v>
      </c>
      <c r="F1874" t="s">
        <v>133</v>
      </c>
      <c r="G1874" t="s">
        <v>134</v>
      </c>
      <c r="H1874" t="s">
        <v>174</v>
      </c>
      <c r="I1874">
        <v>60</v>
      </c>
      <c r="J1874" t="s">
        <v>138</v>
      </c>
      <c r="K1874" t="s">
        <v>175</v>
      </c>
      <c r="L1874">
        <v>40</v>
      </c>
      <c r="M1874" t="s">
        <v>138</v>
      </c>
      <c r="N1874" t="s">
        <v>176</v>
      </c>
      <c r="O1874">
        <v>50</v>
      </c>
      <c r="P1874" t="s">
        <v>138</v>
      </c>
      <c r="Q1874" t="s">
        <v>177</v>
      </c>
      <c r="R1874">
        <v>40</v>
      </c>
      <c r="S1874" t="s">
        <v>138</v>
      </c>
      <c r="T1874" t="s">
        <v>178</v>
      </c>
      <c r="U1874">
        <v>60</v>
      </c>
      <c r="V1874" t="s">
        <v>138</v>
      </c>
      <c r="W1874" t="s">
        <v>179</v>
      </c>
      <c r="X1874">
        <v>50</v>
      </c>
      <c r="Y1874" t="s">
        <v>138</v>
      </c>
      <c r="Z1874" t="s">
        <v>180</v>
      </c>
      <c r="AA1874">
        <v>50</v>
      </c>
      <c r="AB1874" t="s">
        <v>138</v>
      </c>
      <c r="AC1874" t="s">
        <v>181</v>
      </c>
      <c r="AD1874">
        <v>35</v>
      </c>
      <c r="AE1874" t="s">
        <v>138</v>
      </c>
      <c r="AF1874" t="s">
        <v>182</v>
      </c>
      <c r="AG1874">
        <v>8</v>
      </c>
      <c r="AH1874" t="s">
        <v>138</v>
      </c>
      <c r="AI1874" t="s">
        <v>183</v>
      </c>
      <c r="AJ1874">
        <v>90</v>
      </c>
      <c r="AK1874" t="s">
        <v>138</v>
      </c>
      <c r="AL1874" t="s">
        <v>184</v>
      </c>
      <c r="AM1874">
        <v>1</v>
      </c>
      <c r="AN1874" t="s">
        <v>138</v>
      </c>
    </row>
    <row r="1875" spans="1:40">
      <c r="A1875" s="26">
        <v>41507.634620069446</v>
      </c>
      <c r="B1875" t="s">
        <v>130</v>
      </c>
      <c r="C1875" t="s">
        <v>127</v>
      </c>
      <c r="D1875" t="s">
        <v>2097</v>
      </c>
      <c r="E1875" t="s">
        <v>132</v>
      </c>
      <c r="F1875" t="s">
        <v>133</v>
      </c>
      <c r="G1875" t="s">
        <v>134</v>
      </c>
      <c r="H1875" t="s">
        <v>186</v>
      </c>
      <c r="I1875">
        <v>33</v>
      </c>
      <c r="J1875" t="s">
        <v>138</v>
      </c>
      <c r="K1875" t="s">
        <v>187</v>
      </c>
      <c r="L1875">
        <v>33</v>
      </c>
      <c r="M1875" t="s">
        <v>138</v>
      </c>
      <c r="N1875" t="s">
        <v>188</v>
      </c>
      <c r="O1875">
        <v>34</v>
      </c>
      <c r="P1875" t="s">
        <v>138</v>
      </c>
      <c r="Q1875" t="s">
        <v>166</v>
      </c>
      <c r="R1875">
        <v>20</v>
      </c>
      <c r="S1875" t="s">
        <v>138</v>
      </c>
      <c r="T1875" t="s">
        <v>167</v>
      </c>
      <c r="U1875">
        <v>20</v>
      </c>
      <c r="V1875" t="s">
        <v>138</v>
      </c>
      <c r="W1875" t="s">
        <v>168</v>
      </c>
      <c r="X1875">
        <v>20</v>
      </c>
      <c r="Y1875" t="s">
        <v>138</v>
      </c>
      <c r="Z1875" t="s">
        <v>189</v>
      </c>
      <c r="AA1875">
        <v>20</v>
      </c>
      <c r="AB1875" t="s">
        <v>138</v>
      </c>
      <c r="AC1875" t="s">
        <v>190</v>
      </c>
      <c r="AD1875">
        <v>20</v>
      </c>
      <c r="AE1875" t="s">
        <v>138</v>
      </c>
      <c r="AF1875" t="s">
        <v>191</v>
      </c>
      <c r="AG1875">
        <v>20</v>
      </c>
      <c r="AH1875" t="s">
        <v>138</v>
      </c>
      <c r="AI1875" t="s">
        <v>170</v>
      </c>
      <c r="AJ1875">
        <v>115200</v>
      </c>
      <c r="AK1875" t="s">
        <v>138</v>
      </c>
      <c r="AL1875" t="s">
        <v>171</v>
      </c>
      <c r="AM1875">
        <v>12000</v>
      </c>
      <c r="AN1875" t="s">
        <v>138</v>
      </c>
    </row>
    <row r="1876" spans="1:40">
      <c r="A1876" s="26">
        <v>41507.634620069446</v>
      </c>
      <c r="B1876" t="s">
        <v>130</v>
      </c>
      <c r="C1876" t="s">
        <v>127</v>
      </c>
      <c r="D1876" t="s">
        <v>2098</v>
      </c>
      <c r="E1876" t="s">
        <v>132</v>
      </c>
      <c r="F1876" t="s">
        <v>133</v>
      </c>
      <c r="G1876" t="s">
        <v>134</v>
      </c>
      <c r="H1876" t="s">
        <v>142</v>
      </c>
      <c r="I1876">
        <v>49</v>
      </c>
      <c r="J1876" t="s">
        <v>138</v>
      </c>
      <c r="K1876" t="s">
        <v>143</v>
      </c>
      <c r="L1876">
        <v>130</v>
      </c>
      <c r="M1876" t="s">
        <v>138</v>
      </c>
      <c r="N1876" t="s">
        <v>144</v>
      </c>
      <c r="O1876">
        <v>180</v>
      </c>
      <c r="P1876" t="s">
        <v>138</v>
      </c>
      <c r="Q1876" t="s">
        <v>145</v>
      </c>
      <c r="R1876">
        <v>140</v>
      </c>
      <c r="S1876" t="s">
        <v>138</v>
      </c>
      <c r="T1876" t="s">
        <v>146</v>
      </c>
      <c r="U1876">
        <v>80</v>
      </c>
      <c r="V1876" t="s">
        <v>138</v>
      </c>
      <c r="W1876" t="s">
        <v>147</v>
      </c>
      <c r="X1876">
        <v>101</v>
      </c>
      <c r="Y1876" t="s">
        <v>138</v>
      </c>
      <c r="Z1876" t="s">
        <v>148</v>
      </c>
      <c r="AA1876">
        <v>190</v>
      </c>
      <c r="AB1876" t="s">
        <v>138</v>
      </c>
      <c r="AC1876" t="s">
        <v>149</v>
      </c>
      <c r="AD1876">
        <v>20</v>
      </c>
      <c r="AE1876" t="s">
        <v>138</v>
      </c>
    </row>
    <row r="1877" spans="1:40">
      <c r="A1877" s="26">
        <v>41507.634620069446</v>
      </c>
      <c r="B1877" t="s">
        <v>130</v>
      </c>
      <c r="C1877" t="s">
        <v>127</v>
      </c>
      <c r="D1877" t="s">
        <v>2099</v>
      </c>
    </row>
    <row r="1878" spans="1:40">
      <c r="A1878" s="26">
        <v>41507.634620069446</v>
      </c>
      <c r="B1878" t="s">
        <v>130</v>
      </c>
      <c r="C1878" t="s">
        <v>127</v>
      </c>
      <c r="D1878" t="s">
        <v>2100</v>
      </c>
      <c r="E1878" t="s">
        <v>132</v>
      </c>
      <c r="F1878" t="s">
        <v>133</v>
      </c>
      <c r="G1878" t="s">
        <v>134</v>
      </c>
      <c r="H1878" t="s">
        <v>152</v>
      </c>
      <c r="I1878">
        <v>50</v>
      </c>
      <c r="J1878" t="s">
        <v>138</v>
      </c>
      <c r="K1878" t="s">
        <v>153</v>
      </c>
      <c r="L1878">
        <v>50</v>
      </c>
      <c r="M1878" t="s">
        <v>138</v>
      </c>
      <c r="N1878" t="s">
        <v>154</v>
      </c>
      <c r="O1878">
        <v>50</v>
      </c>
      <c r="P1878" t="s">
        <v>138</v>
      </c>
    </row>
    <row r="1879" spans="1:40">
      <c r="A1879" s="26">
        <v>41507.634620069446</v>
      </c>
      <c r="B1879" t="s">
        <v>130</v>
      </c>
      <c r="C1879" t="s">
        <v>127</v>
      </c>
      <c r="D1879" t="s">
        <v>2101</v>
      </c>
      <c r="E1879" t="s">
        <v>132</v>
      </c>
      <c r="F1879" t="s">
        <v>133</v>
      </c>
      <c r="G1879" t="s">
        <v>134</v>
      </c>
      <c r="H1879" t="s">
        <v>156</v>
      </c>
      <c r="I1879">
        <v>35</v>
      </c>
      <c r="J1879" t="s">
        <v>138</v>
      </c>
      <c r="K1879" t="s">
        <v>157</v>
      </c>
      <c r="L1879">
        <v>5</v>
      </c>
      <c r="M1879" t="s">
        <v>138</v>
      </c>
      <c r="N1879" t="s">
        <v>158</v>
      </c>
      <c r="O1879">
        <v>60</v>
      </c>
      <c r="P1879" t="s">
        <v>138</v>
      </c>
    </row>
    <row r="1880" spans="1:40">
      <c r="A1880" s="26">
        <v>41507.634620069446</v>
      </c>
      <c r="B1880" t="s">
        <v>130</v>
      </c>
      <c r="C1880" t="s">
        <v>127</v>
      </c>
      <c r="D1880" t="s">
        <v>2102</v>
      </c>
      <c r="E1880" t="s">
        <v>132</v>
      </c>
      <c r="F1880" t="s">
        <v>133</v>
      </c>
      <c r="G1880" t="s">
        <v>134</v>
      </c>
      <c r="H1880" t="s">
        <v>160</v>
      </c>
      <c r="I1880">
        <v>1</v>
      </c>
      <c r="J1880" t="s">
        <v>138</v>
      </c>
    </row>
    <row r="1881" spans="1:40">
      <c r="A1881" s="26">
        <v>41507.634620069446</v>
      </c>
      <c r="B1881" t="s">
        <v>130</v>
      </c>
      <c r="C1881" t="s">
        <v>127</v>
      </c>
      <c r="D1881" t="s">
        <v>2103</v>
      </c>
      <c r="E1881" t="s">
        <v>132</v>
      </c>
      <c r="F1881" t="s">
        <v>133</v>
      </c>
      <c r="G1881" t="s">
        <v>134</v>
      </c>
      <c r="H1881" t="s">
        <v>162</v>
      </c>
      <c r="I1881">
        <v>30</v>
      </c>
      <c r="J1881" t="s">
        <v>138</v>
      </c>
      <c r="K1881" t="s">
        <v>163</v>
      </c>
      <c r="L1881">
        <v>30</v>
      </c>
      <c r="M1881" t="s">
        <v>138</v>
      </c>
      <c r="N1881" t="s">
        <v>164</v>
      </c>
      <c r="O1881">
        <v>30</v>
      </c>
      <c r="P1881" t="s">
        <v>138</v>
      </c>
      <c r="Q1881" t="s">
        <v>165</v>
      </c>
      <c r="R1881">
        <v>10</v>
      </c>
      <c r="S1881" t="s">
        <v>138</v>
      </c>
      <c r="T1881" t="s">
        <v>166</v>
      </c>
      <c r="U1881">
        <v>20</v>
      </c>
      <c r="V1881" t="s">
        <v>138</v>
      </c>
      <c r="W1881" t="s">
        <v>167</v>
      </c>
      <c r="X1881">
        <v>20</v>
      </c>
      <c r="Y1881" t="s">
        <v>138</v>
      </c>
      <c r="Z1881" t="s">
        <v>168</v>
      </c>
      <c r="AA1881">
        <v>20</v>
      </c>
      <c r="AB1881" t="s">
        <v>138</v>
      </c>
      <c r="AC1881" t="s">
        <v>169</v>
      </c>
      <c r="AD1881">
        <v>20</v>
      </c>
      <c r="AE1881" t="s">
        <v>138</v>
      </c>
      <c r="AF1881" t="s">
        <v>170</v>
      </c>
      <c r="AG1881">
        <v>115200</v>
      </c>
      <c r="AH1881" t="s">
        <v>138</v>
      </c>
      <c r="AI1881" t="s">
        <v>171</v>
      </c>
      <c r="AJ1881">
        <v>12000</v>
      </c>
      <c r="AK1881" t="s">
        <v>138</v>
      </c>
      <c r="AL1881" t="s">
        <v>172</v>
      </c>
      <c r="AM1881">
        <v>30000</v>
      </c>
      <c r="AN1881" t="s">
        <v>138</v>
      </c>
    </row>
    <row r="1882" spans="1:40">
      <c r="A1882" s="26">
        <v>41507.634620069446</v>
      </c>
      <c r="B1882" t="s">
        <v>130</v>
      </c>
      <c r="C1882" t="s">
        <v>237</v>
      </c>
      <c r="D1882" t="s">
        <v>2104</v>
      </c>
      <c r="E1882" t="s">
        <v>132</v>
      </c>
      <c r="F1882" t="s">
        <v>133</v>
      </c>
      <c r="G1882" t="s">
        <v>134</v>
      </c>
      <c r="H1882" t="s">
        <v>162</v>
      </c>
      <c r="I1882">
        <v>30</v>
      </c>
      <c r="J1882" t="s">
        <v>138</v>
      </c>
      <c r="K1882" t="s">
        <v>163</v>
      </c>
      <c r="L1882">
        <v>30</v>
      </c>
      <c r="M1882" t="s">
        <v>138</v>
      </c>
      <c r="N1882" t="s">
        <v>164</v>
      </c>
      <c r="O1882">
        <v>30</v>
      </c>
      <c r="P1882" t="s">
        <v>138</v>
      </c>
      <c r="Q1882" t="s">
        <v>165</v>
      </c>
      <c r="R1882">
        <v>10</v>
      </c>
      <c r="S1882" t="s">
        <v>138</v>
      </c>
      <c r="T1882" t="s">
        <v>166</v>
      </c>
      <c r="U1882">
        <v>20</v>
      </c>
      <c r="V1882" t="s">
        <v>138</v>
      </c>
      <c r="W1882" t="s">
        <v>167</v>
      </c>
      <c r="X1882">
        <v>20</v>
      </c>
      <c r="Y1882" t="s">
        <v>138</v>
      </c>
      <c r="Z1882" t="s">
        <v>168</v>
      </c>
      <c r="AA1882">
        <v>20</v>
      </c>
      <c r="AB1882" t="s">
        <v>138</v>
      </c>
      <c r="AC1882" t="s">
        <v>169</v>
      </c>
      <c r="AD1882">
        <v>20</v>
      </c>
      <c r="AE1882" t="s">
        <v>138</v>
      </c>
      <c r="AF1882" t="s">
        <v>170</v>
      </c>
      <c r="AG1882">
        <v>115200</v>
      </c>
      <c r="AH1882" t="s">
        <v>138</v>
      </c>
      <c r="AI1882" t="s">
        <v>171</v>
      </c>
      <c r="AJ1882">
        <v>12000</v>
      </c>
      <c r="AK1882" t="s">
        <v>138</v>
      </c>
      <c r="AL1882" t="s">
        <v>172</v>
      </c>
      <c r="AM1882">
        <v>30000</v>
      </c>
      <c r="AN1882" t="s">
        <v>138</v>
      </c>
    </row>
    <row r="1883" spans="1:40">
      <c r="A1883" s="26">
        <v>41507.634620069446</v>
      </c>
      <c r="B1883" t="s">
        <v>130</v>
      </c>
      <c r="C1883" t="s">
        <v>237</v>
      </c>
      <c r="D1883" t="s">
        <v>2105</v>
      </c>
      <c r="E1883" t="s">
        <v>132</v>
      </c>
      <c r="F1883" t="s">
        <v>133</v>
      </c>
      <c r="G1883" t="s">
        <v>134</v>
      </c>
      <c r="H1883" t="s">
        <v>174</v>
      </c>
      <c r="I1883">
        <v>60</v>
      </c>
      <c r="J1883" t="s">
        <v>138</v>
      </c>
      <c r="K1883" t="s">
        <v>175</v>
      </c>
      <c r="L1883">
        <v>40</v>
      </c>
      <c r="M1883" t="s">
        <v>138</v>
      </c>
      <c r="N1883" t="s">
        <v>176</v>
      </c>
      <c r="O1883">
        <v>50</v>
      </c>
      <c r="P1883" t="s">
        <v>138</v>
      </c>
      <c r="Q1883" t="s">
        <v>177</v>
      </c>
      <c r="R1883">
        <v>40</v>
      </c>
      <c r="S1883" t="s">
        <v>138</v>
      </c>
      <c r="T1883" t="s">
        <v>178</v>
      </c>
      <c r="U1883">
        <v>60</v>
      </c>
      <c r="V1883" t="s">
        <v>138</v>
      </c>
      <c r="W1883" t="s">
        <v>179</v>
      </c>
      <c r="X1883">
        <v>50</v>
      </c>
      <c r="Y1883" t="s">
        <v>138</v>
      </c>
      <c r="Z1883" t="s">
        <v>180</v>
      </c>
      <c r="AA1883">
        <v>50</v>
      </c>
      <c r="AB1883" t="s">
        <v>138</v>
      </c>
      <c r="AC1883" t="s">
        <v>181</v>
      </c>
      <c r="AD1883">
        <v>35</v>
      </c>
      <c r="AE1883" t="s">
        <v>138</v>
      </c>
      <c r="AF1883" t="s">
        <v>182</v>
      </c>
      <c r="AG1883">
        <v>8</v>
      </c>
      <c r="AH1883" t="s">
        <v>138</v>
      </c>
      <c r="AI1883" t="s">
        <v>183</v>
      </c>
      <c r="AJ1883">
        <v>90</v>
      </c>
      <c r="AK1883" t="s">
        <v>138</v>
      </c>
      <c r="AL1883" t="s">
        <v>184</v>
      </c>
      <c r="AM1883">
        <v>1</v>
      </c>
      <c r="AN1883" t="s">
        <v>138</v>
      </c>
    </row>
    <row r="1884" spans="1:40">
      <c r="A1884" s="26">
        <v>41507.634620069446</v>
      </c>
      <c r="B1884" t="s">
        <v>130</v>
      </c>
      <c r="C1884" t="s">
        <v>237</v>
      </c>
      <c r="D1884" t="s">
        <v>2106</v>
      </c>
      <c r="E1884" t="s">
        <v>132</v>
      </c>
      <c r="F1884" t="s">
        <v>133</v>
      </c>
      <c r="G1884" t="s">
        <v>134</v>
      </c>
      <c r="H1884" t="s">
        <v>186</v>
      </c>
      <c r="I1884">
        <v>33</v>
      </c>
      <c r="J1884" t="s">
        <v>138</v>
      </c>
      <c r="K1884" t="s">
        <v>187</v>
      </c>
      <c r="L1884">
        <v>33</v>
      </c>
      <c r="M1884" t="s">
        <v>138</v>
      </c>
      <c r="N1884" t="s">
        <v>188</v>
      </c>
      <c r="O1884">
        <v>34</v>
      </c>
      <c r="P1884" t="s">
        <v>138</v>
      </c>
      <c r="Q1884" t="s">
        <v>166</v>
      </c>
      <c r="R1884">
        <v>20</v>
      </c>
      <c r="S1884" t="s">
        <v>138</v>
      </c>
      <c r="T1884" t="s">
        <v>167</v>
      </c>
      <c r="U1884">
        <v>20</v>
      </c>
      <c r="V1884" t="s">
        <v>138</v>
      </c>
      <c r="W1884" t="s">
        <v>168</v>
      </c>
      <c r="X1884">
        <v>20</v>
      </c>
      <c r="Y1884" t="s">
        <v>138</v>
      </c>
      <c r="Z1884" t="s">
        <v>189</v>
      </c>
      <c r="AA1884">
        <v>20</v>
      </c>
      <c r="AB1884" t="s">
        <v>138</v>
      </c>
      <c r="AC1884" t="s">
        <v>190</v>
      </c>
      <c r="AD1884">
        <v>20</v>
      </c>
      <c r="AE1884" t="s">
        <v>138</v>
      </c>
      <c r="AF1884" t="s">
        <v>191</v>
      </c>
      <c r="AG1884">
        <v>20</v>
      </c>
      <c r="AH1884" t="s">
        <v>138</v>
      </c>
      <c r="AI1884" t="s">
        <v>170</v>
      </c>
      <c r="AJ1884">
        <v>115200</v>
      </c>
      <c r="AK1884" t="s">
        <v>138</v>
      </c>
      <c r="AL1884" t="s">
        <v>171</v>
      </c>
      <c r="AM1884">
        <v>12000</v>
      </c>
      <c r="AN1884" t="s">
        <v>138</v>
      </c>
    </row>
    <row r="1885" spans="1:40">
      <c r="A1885" s="26">
        <v>41507.634620069446</v>
      </c>
      <c r="B1885" t="s">
        <v>130</v>
      </c>
      <c r="C1885" t="s">
        <v>237</v>
      </c>
      <c r="D1885" t="s">
        <v>2107</v>
      </c>
      <c r="E1885" t="s">
        <v>132</v>
      </c>
      <c r="F1885" t="s">
        <v>133</v>
      </c>
      <c r="G1885" t="s">
        <v>134</v>
      </c>
      <c r="H1885" t="s">
        <v>142</v>
      </c>
      <c r="I1885">
        <v>49</v>
      </c>
      <c r="J1885" t="s">
        <v>138</v>
      </c>
      <c r="K1885" t="s">
        <v>143</v>
      </c>
      <c r="L1885">
        <v>130</v>
      </c>
      <c r="M1885" t="s">
        <v>138</v>
      </c>
      <c r="N1885" t="s">
        <v>144</v>
      </c>
      <c r="O1885">
        <v>180</v>
      </c>
      <c r="P1885" t="s">
        <v>138</v>
      </c>
      <c r="Q1885" t="s">
        <v>145</v>
      </c>
      <c r="R1885">
        <v>140</v>
      </c>
      <c r="S1885" t="s">
        <v>138</v>
      </c>
      <c r="T1885" t="s">
        <v>146</v>
      </c>
      <c r="U1885">
        <v>80</v>
      </c>
      <c r="V1885" t="s">
        <v>138</v>
      </c>
      <c r="W1885" t="s">
        <v>147</v>
      </c>
      <c r="X1885">
        <v>101</v>
      </c>
      <c r="Y1885" t="s">
        <v>138</v>
      </c>
      <c r="Z1885" t="s">
        <v>148</v>
      </c>
      <c r="AA1885">
        <v>190</v>
      </c>
      <c r="AB1885" t="s">
        <v>138</v>
      </c>
      <c r="AC1885" t="s">
        <v>149</v>
      </c>
      <c r="AD1885">
        <v>20</v>
      </c>
      <c r="AE1885" t="s">
        <v>138</v>
      </c>
    </row>
    <row r="1886" spans="1:40">
      <c r="A1886" s="26">
        <v>41507.634620069446</v>
      </c>
      <c r="B1886" t="s">
        <v>130</v>
      </c>
      <c r="C1886" t="s">
        <v>237</v>
      </c>
      <c r="D1886" t="s">
        <v>2108</v>
      </c>
    </row>
    <row r="1887" spans="1:40">
      <c r="A1887" s="26">
        <v>41507.634620069446</v>
      </c>
      <c r="B1887" t="s">
        <v>130</v>
      </c>
      <c r="C1887" t="s">
        <v>237</v>
      </c>
      <c r="D1887" t="s">
        <v>2109</v>
      </c>
      <c r="E1887" t="s">
        <v>132</v>
      </c>
      <c r="F1887" t="s">
        <v>133</v>
      </c>
      <c r="G1887" t="s">
        <v>134</v>
      </c>
      <c r="H1887" t="s">
        <v>152</v>
      </c>
      <c r="I1887">
        <v>50</v>
      </c>
      <c r="J1887" t="s">
        <v>138</v>
      </c>
      <c r="K1887" t="s">
        <v>153</v>
      </c>
      <c r="L1887">
        <v>50</v>
      </c>
      <c r="M1887" t="s">
        <v>138</v>
      </c>
      <c r="N1887" t="s">
        <v>154</v>
      </c>
      <c r="O1887">
        <v>50</v>
      </c>
      <c r="P1887" t="s">
        <v>138</v>
      </c>
    </row>
    <row r="1888" spans="1:40">
      <c r="A1888" s="26">
        <v>41507.634620069446</v>
      </c>
      <c r="B1888" t="s">
        <v>130</v>
      </c>
      <c r="C1888" t="s">
        <v>237</v>
      </c>
      <c r="D1888" t="s">
        <v>2110</v>
      </c>
      <c r="E1888" t="s">
        <v>132</v>
      </c>
      <c r="F1888" t="s">
        <v>133</v>
      </c>
      <c r="G1888" t="s">
        <v>134</v>
      </c>
      <c r="H1888" t="s">
        <v>156</v>
      </c>
      <c r="I1888">
        <v>35</v>
      </c>
      <c r="J1888" t="s">
        <v>138</v>
      </c>
      <c r="K1888" t="s">
        <v>157</v>
      </c>
      <c r="L1888">
        <v>5</v>
      </c>
      <c r="M1888" t="s">
        <v>138</v>
      </c>
      <c r="N1888" t="s">
        <v>158</v>
      </c>
      <c r="O1888">
        <v>60</v>
      </c>
      <c r="P1888" t="s">
        <v>138</v>
      </c>
    </row>
    <row r="1889" spans="1:40">
      <c r="A1889" s="26">
        <v>41507.634620069446</v>
      </c>
      <c r="B1889" t="s">
        <v>130</v>
      </c>
      <c r="C1889" t="s">
        <v>237</v>
      </c>
      <c r="D1889" t="s">
        <v>2111</v>
      </c>
      <c r="E1889" t="s">
        <v>132</v>
      </c>
      <c r="F1889" t="s">
        <v>133</v>
      </c>
      <c r="G1889" t="s">
        <v>134</v>
      </c>
      <c r="H1889" t="s">
        <v>160</v>
      </c>
      <c r="I1889">
        <v>1</v>
      </c>
      <c r="J1889" t="s">
        <v>138</v>
      </c>
    </row>
    <row r="1890" spans="1:40">
      <c r="A1890" s="26">
        <v>41507.634620069446</v>
      </c>
      <c r="B1890" t="s">
        <v>130</v>
      </c>
      <c r="C1890" t="s">
        <v>237</v>
      </c>
      <c r="D1890" t="s">
        <v>2112</v>
      </c>
      <c r="E1890" t="s">
        <v>132</v>
      </c>
      <c r="F1890" t="s">
        <v>133</v>
      </c>
      <c r="G1890" t="s">
        <v>134</v>
      </c>
      <c r="H1890" t="s">
        <v>162</v>
      </c>
      <c r="I1890">
        <v>30</v>
      </c>
      <c r="J1890" t="s">
        <v>138</v>
      </c>
      <c r="K1890" t="s">
        <v>163</v>
      </c>
      <c r="L1890">
        <v>30</v>
      </c>
      <c r="M1890" t="s">
        <v>138</v>
      </c>
      <c r="N1890" t="s">
        <v>164</v>
      </c>
      <c r="O1890">
        <v>30</v>
      </c>
      <c r="P1890" t="s">
        <v>138</v>
      </c>
      <c r="Q1890" t="s">
        <v>165</v>
      </c>
      <c r="R1890">
        <v>10</v>
      </c>
      <c r="S1890" t="s">
        <v>138</v>
      </c>
      <c r="T1890" t="s">
        <v>166</v>
      </c>
      <c r="U1890">
        <v>20</v>
      </c>
      <c r="V1890" t="s">
        <v>138</v>
      </c>
      <c r="W1890" t="s">
        <v>167</v>
      </c>
      <c r="X1890">
        <v>20</v>
      </c>
      <c r="Y1890" t="s">
        <v>138</v>
      </c>
      <c r="Z1890" t="s">
        <v>168</v>
      </c>
      <c r="AA1890">
        <v>20</v>
      </c>
      <c r="AB1890" t="s">
        <v>138</v>
      </c>
      <c r="AC1890" t="s">
        <v>169</v>
      </c>
      <c r="AD1890">
        <v>20</v>
      </c>
      <c r="AE1890" t="s">
        <v>138</v>
      </c>
      <c r="AF1890" t="s">
        <v>170</v>
      </c>
      <c r="AG1890">
        <v>115200</v>
      </c>
      <c r="AH1890" t="s">
        <v>138</v>
      </c>
      <c r="AI1890" t="s">
        <v>171</v>
      </c>
      <c r="AJ1890">
        <v>12000</v>
      </c>
      <c r="AK1890" t="s">
        <v>138</v>
      </c>
      <c r="AL1890" t="s">
        <v>172</v>
      </c>
      <c r="AM1890">
        <v>30000</v>
      </c>
      <c r="AN1890" t="s">
        <v>138</v>
      </c>
    </row>
    <row r="1891" spans="1:40">
      <c r="A1891" s="26">
        <v>41507.634620069446</v>
      </c>
      <c r="B1891" t="s">
        <v>130</v>
      </c>
      <c r="C1891" t="s">
        <v>237</v>
      </c>
      <c r="D1891" t="s">
        <v>2113</v>
      </c>
      <c r="E1891" t="s">
        <v>132</v>
      </c>
      <c r="F1891" t="s">
        <v>133</v>
      </c>
      <c r="G1891" t="s">
        <v>134</v>
      </c>
      <c r="H1891" t="s">
        <v>174</v>
      </c>
      <c r="I1891">
        <v>60</v>
      </c>
      <c r="J1891" t="s">
        <v>138</v>
      </c>
      <c r="K1891" t="s">
        <v>175</v>
      </c>
      <c r="L1891">
        <v>40</v>
      </c>
      <c r="M1891" t="s">
        <v>138</v>
      </c>
      <c r="N1891" t="s">
        <v>176</v>
      </c>
      <c r="O1891">
        <v>50</v>
      </c>
      <c r="P1891" t="s">
        <v>138</v>
      </c>
      <c r="Q1891" t="s">
        <v>177</v>
      </c>
      <c r="R1891">
        <v>40</v>
      </c>
      <c r="S1891" t="s">
        <v>138</v>
      </c>
      <c r="T1891" t="s">
        <v>178</v>
      </c>
      <c r="U1891">
        <v>60</v>
      </c>
      <c r="V1891" t="s">
        <v>138</v>
      </c>
      <c r="W1891" t="s">
        <v>179</v>
      </c>
      <c r="X1891">
        <v>50</v>
      </c>
      <c r="Y1891" t="s">
        <v>138</v>
      </c>
      <c r="Z1891" t="s">
        <v>180</v>
      </c>
      <c r="AA1891">
        <v>50</v>
      </c>
      <c r="AB1891" t="s">
        <v>138</v>
      </c>
      <c r="AC1891" t="s">
        <v>181</v>
      </c>
      <c r="AD1891">
        <v>35</v>
      </c>
      <c r="AE1891" t="s">
        <v>138</v>
      </c>
      <c r="AF1891" t="s">
        <v>182</v>
      </c>
      <c r="AG1891">
        <v>8</v>
      </c>
      <c r="AH1891" t="s">
        <v>138</v>
      </c>
      <c r="AI1891" t="s">
        <v>183</v>
      </c>
      <c r="AJ1891">
        <v>90</v>
      </c>
      <c r="AK1891" t="s">
        <v>138</v>
      </c>
      <c r="AL1891" t="s">
        <v>184</v>
      </c>
      <c r="AM1891">
        <v>1</v>
      </c>
      <c r="AN1891" t="s">
        <v>138</v>
      </c>
    </row>
    <row r="1892" spans="1:40">
      <c r="A1892" s="26">
        <v>41507.634620069446</v>
      </c>
      <c r="B1892" t="s">
        <v>130</v>
      </c>
      <c r="C1892" t="s">
        <v>237</v>
      </c>
      <c r="D1892" t="s">
        <v>2114</v>
      </c>
      <c r="E1892" t="s">
        <v>132</v>
      </c>
      <c r="F1892" t="s">
        <v>133</v>
      </c>
      <c r="G1892" t="s">
        <v>134</v>
      </c>
      <c r="H1892" t="s">
        <v>186</v>
      </c>
      <c r="I1892">
        <v>33</v>
      </c>
      <c r="J1892" t="s">
        <v>138</v>
      </c>
      <c r="K1892" t="s">
        <v>187</v>
      </c>
      <c r="L1892">
        <v>33</v>
      </c>
      <c r="M1892" t="s">
        <v>138</v>
      </c>
      <c r="N1892" t="s">
        <v>188</v>
      </c>
      <c r="O1892">
        <v>34</v>
      </c>
      <c r="P1892" t="s">
        <v>138</v>
      </c>
      <c r="Q1892" t="s">
        <v>166</v>
      </c>
      <c r="R1892">
        <v>20</v>
      </c>
      <c r="S1892" t="s">
        <v>138</v>
      </c>
      <c r="T1892" t="s">
        <v>167</v>
      </c>
      <c r="U1892">
        <v>20</v>
      </c>
      <c r="V1892" t="s">
        <v>138</v>
      </c>
      <c r="W1892" t="s">
        <v>168</v>
      </c>
      <c r="X1892">
        <v>20</v>
      </c>
      <c r="Y1892" t="s">
        <v>138</v>
      </c>
      <c r="Z1892" t="s">
        <v>189</v>
      </c>
      <c r="AA1892">
        <v>20</v>
      </c>
      <c r="AB1892" t="s">
        <v>138</v>
      </c>
      <c r="AC1892" t="s">
        <v>190</v>
      </c>
      <c r="AD1892">
        <v>20</v>
      </c>
      <c r="AE1892" t="s">
        <v>138</v>
      </c>
      <c r="AF1892" t="s">
        <v>191</v>
      </c>
      <c r="AG1892">
        <v>20</v>
      </c>
      <c r="AH1892" t="s">
        <v>138</v>
      </c>
      <c r="AI1892" t="s">
        <v>170</v>
      </c>
      <c r="AJ1892">
        <v>115200</v>
      </c>
      <c r="AK1892" t="s">
        <v>138</v>
      </c>
      <c r="AL1892" t="s">
        <v>171</v>
      </c>
      <c r="AM1892">
        <v>12000</v>
      </c>
      <c r="AN1892" t="s">
        <v>138</v>
      </c>
    </row>
    <row r="1893" spans="1:40">
      <c r="A1893" s="26">
        <v>41507.634620069446</v>
      </c>
      <c r="B1893" t="s">
        <v>130</v>
      </c>
      <c r="C1893" t="s">
        <v>237</v>
      </c>
      <c r="D1893" t="s">
        <v>2115</v>
      </c>
      <c r="E1893" t="s">
        <v>132</v>
      </c>
      <c r="F1893" t="s">
        <v>133</v>
      </c>
      <c r="G1893" t="s">
        <v>134</v>
      </c>
      <c r="H1893" t="s">
        <v>142</v>
      </c>
      <c r="I1893">
        <v>49</v>
      </c>
      <c r="J1893" t="s">
        <v>138</v>
      </c>
      <c r="K1893" t="s">
        <v>143</v>
      </c>
      <c r="L1893">
        <v>130</v>
      </c>
      <c r="M1893" t="s">
        <v>138</v>
      </c>
      <c r="N1893" t="s">
        <v>144</v>
      </c>
      <c r="O1893">
        <v>180</v>
      </c>
      <c r="P1893" t="s">
        <v>138</v>
      </c>
      <c r="Q1893" t="s">
        <v>145</v>
      </c>
      <c r="R1893">
        <v>140</v>
      </c>
      <c r="S1893" t="s">
        <v>138</v>
      </c>
      <c r="T1893" t="s">
        <v>146</v>
      </c>
      <c r="U1893">
        <v>80</v>
      </c>
      <c r="V1893" t="s">
        <v>138</v>
      </c>
      <c r="W1893" t="s">
        <v>147</v>
      </c>
      <c r="X1893">
        <v>101</v>
      </c>
      <c r="Y1893" t="s">
        <v>138</v>
      </c>
      <c r="Z1893" t="s">
        <v>148</v>
      </c>
      <c r="AA1893">
        <v>190</v>
      </c>
      <c r="AB1893" t="s">
        <v>138</v>
      </c>
      <c r="AC1893" t="s">
        <v>149</v>
      </c>
      <c r="AD1893">
        <v>20</v>
      </c>
      <c r="AE1893" t="s">
        <v>138</v>
      </c>
    </row>
    <row r="1894" spans="1:40">
      <c r="A1894" s="26">
        <v>41507.634620069446</v>
      </c>
      <c r="B1894" t="s">
        <v>130</v>
      </c>
      <c r="C1894" t="s">
        <v>237</v>
      </c>
      <c r="D1894" t="s">
        <v>2116</v>
      </c>
    </row>
    <row r="1895" spans="1:40">
      <c r="A1895" s="26">
        <v>41507.634620069446</v>
      </c>
      <c r="B1895" t="s">
        <v>130</v>
      </c>
      <c r="C1895" t="s">
        <v>237</v>
      </c>
      <c r="D1895" t="s">
        <v>2117</v>
      </c>
      <c r="E1895" t="s">
        <v>132</v>
      </c>
      <c r="F1895" t="s">
        <v>133</v>
      </c>
      <c r="G1895" t="s">
        <v>134</v>
      </c>
      <c r="H1895" t="s">
        <v>152</v>
      </c>
      <c r="I1895">
        <v>50</v>
      </c>
      <c r="J1895" t="s">
        <v>138</v>
      </c>
      <c r="K1895" t="s">
        <v>153</v>
      </c>
      <c r="L1895">
        <v>50</v>
      </c>
      <c r="M1895" t="s">
        <v>138</v>
      </c>
      <c r="N1895" t="s">
        <v>154</v>
      </c>
      <c r="O1895">
        <v>50</v>
      </c>
      <c r="P1895" t="s">
        <v>138</v>
      </c>
    </row>
    <row r="1896" spans="1:40">
      <c r="A1896" s="26">
        <v>41507.634620069446</v>
      </c>
      <c r="B1896" t="s">
        <v>130</v>
      </c>
      <c r="C1896" t="s">
        <v>237</v>
      </c>
      <c r="D1896" t="s">
        <v>2118</v>
      </c>
      <c r="E1896" t="s">
        <v>132</v>
      </c>
      <c r="F1896" t="s">
        <v>133</v>
      </c>
      <c r="G1896" t="s">
        <v>134</v>
      </c>
      <c r="H1896" t="s">
        <v>156</v>
      </c>
      <c r="I1896">
        <v>35</v>
      </c>
      <c r="J1896" t="s">
        <v>138</v>
      </c>
      <c r="K1896" t="s">
        <v>157</v>
      </c>
      <c r="L1896">
        <v>5</v>
      </c>
      <c r="M1896" t="s">
        <v>138</v>
      </c>
      <c r="N1896" t="s">
        <v>158</v>
      </c>
      <c r="O1896">
        <v>60</v>
      </c>
      <c r="P1896" t="s">
        <v>138</v>
      </c>
    </row>
    <row r="1897" spans="1:40">
      <c r="A1897" s="26">
        <v>41507.634620069446</v>
      </c>
      <c r="B1897" t="s">
        <v>130</v>
      </c>
      <c r="C1897" t="s">
        <v>237</v>
      </c>
      <c r="D1897" t="s">
        <v>2119</v>
      </c>
      <c r="E1897" t="s">
        <v>132</v>
      </c>
      <c r="F1897" t="s">
        <v>133</v>
      </c>
      <c r="G1897" t="s">
        <v>134</v>
      </c>
      <c r="H1897" t="s">
        <v>160</v>
      </c>
      <c r="I1897">
        <v>1</v>
      </c>
      <c r="J1897" t="s">
        <v>138</v>
      </c>
    </row>
    <row r="1898" spans="1:40">
      <c r="A1898" s="26">
        <v>41507.634620069446</v>
      </c>
      <c r="B1898" t="s">
        <v>130</v>
      </c>
      <c r="C1898" t="s">
        <v>237</v>
      </c>
      <c r="D1898" t="s">
        <v>2120</v>
      </c>
      <c r="E1898" t="s">
        <v>132</v>
      </c>
      <c r="F1898" t="s">
        <v>133</v>
      </c>
      <c r="G1898" t="s">
        <v>134</v>
      </c>
      <c r="H1898" t="s">
        <v>162</v>
      </c>
      <c r="I1898">
        <v>30</v>
      </c>
      <c r="J1898" t="s">
        <v>138</v>
      </c>
      <c r="K1898" t="s">
        <v>163</v>
      </c>
      <c r="L1898">
        <v>30</v>
      </c>
      <c r="M1898" t="s">
        <v>138</v>
      </c>
      <c r="N1898" t="s">
        <v>164</v>
      </c>
      <c r="O1898">
        <v>30</v>
      </c>
      <c r="P1898" t="s">
        <v>138</v>
      </c>
      <c r="Q1898" t="s">
        <v>165</v>
      </c>
      <c r="R1898">
        <v>10</v>
      </c>
      <c r="S1898" t="s">
        <v>138</v>
      </c>
      <c r="T1898" t="s">
        <v>166</v>
      </c>
      <c r="U1898">
        <v>20</v>
      </c>
      <c r="V1898" t="s">
        <v>138</v>
      </c>
      <c r="W1898" t="s">
        <v>167</v>
      </c>
      <c r="X1898">
        <v>20</v>
      </c>
      <c r="Y1898" t="s">
        <v>138</v>
      </c>
      <c r="Z1898" t="s">
        <v>168</v>
      </c>
      <c r="AA1898">
        <v>20</v>
      </c>
      <c r="AB1898" t="s">
        <v>138</v>
      </c>
      <c r="AC1898" t="s">
        <v>169</v>
      </c>
      <c r="AD1898">
        <v>20</v>
      </c>
      <c r="AE1898" t="s">
        <v>138</v>
      </c>
      <c r="AF1898" t="s">
        <v>170</v>
      </c>
      <c r="AG1898">
        <v>115200</v>
      </c>
      <c r="AH1898" t="s">
        <v>138</v>
      </c>
      <c r="AI1898" t="s">
        <v>171</v>
      </c>
      <c r="AJ1898">
        <v>12000</v>
      </c>
      <c r="AK1898" t="s">
        <v>138</v>
      </c>
      <c r="AL1898" t="s">
        <v>172</v>
      </c>
      <c r="AM1898">
        <v>30000</v>
      </c>
      <c r="AN1898" t="s">
        <v>138</v>
      </c>
    </row>
    <row r="1899" spans="1:40">
      <c r="A1899" s="26">
        <v>41507.634620069446</v>
      </c>
      <c r="B1899" t="s">
        <v>130</v>
      </c>
      <c r="C1899" t="s">
        <v>237</v>
      </c>
      <c r="D1899" t="s">
        <v>2121</v>
      </c>
      <c r="E1899" t="s">
        <v>132</v>
      </c>
      <c r="F1899" t="s">
        <v>133</v>
      </c>
      <c r="G1899" t="s">
        <v>134</v>
      </c>
      <c r="H1899" t="s">
        <v>174</v>
      </c>
      <c r="I1899">
        <v>60</v>
      </c>
      <c r="J1899" t="s">
        <v>138</v>
      </c>
      <c r="K1899" t="s">
        <v>175</v>
      </c>
      <c r="L1899">
        <v>40</v>
      </c>
      <c r="M1899" t="s">
        <v>138</v>
      </c>
      <c r="N1899" t="s">
        <v>176</v>
      </c>
      <c r="O1899">
        <v>50</v>
      </c>
      <c r="P1899" t="s">
        <v>138</v>
      </c>
      <c r="Q1899" t="s">
        <v>177</v>
      </c>
      <c r="R1899">
        <v>40</v>
      </c>
      <c r="S1899" t="s">
        <v>138</v>
      </c>
      <c r="T1899" t="s">
        <v>178</v>
      </c>
      <c r="U1899">
        <v>60</v>
      </c>
      <c r="V1899" t="s">
        <v>138</v>
      </c>
      <c r="W1899" t="s">
        <v>179</v>
      </c>
      <c r="X1899">
        <v>50</v>
      </c>
      <c r="Y1899" t="s">
        <v>138</v>
      </c>
      <c r="Z1899" t="s">
        <v>180</v>
      </c>
      <c r="AA1899">
        <v>50</v>
      </c>
      <c r="AB1899" t="s">
        <v>138</v>
      </c>
      <c r="AC1899" t="s">
        <v>181</v>
      </c>
      <c r="AD1899">
        <v>35</v>
      </c>
      <c r="AE1899" t="s">
        <v>138</v>
      </c>
      <c r="AF1899" t="s">
        <v>182</v>
      </c>
      <c r="AG1899">
        <v>8</v>
      </c>
      <c r="AH1899" t="s">
        <v>138</v>
      </c>
      <c r="AI1899" t="s">
        <v>183</v>
      </c>
      <c r="AJ1899">
        <v>90</v>
      </c>
      <c r="AK1899" t="s">
        <v>138</v>
      </c>
      <c r="AL1899" t="s">
        <v>184</v>
      </c>
      <c r="AM1899">
        <v>1</v>
      </c>
      <c r="AN1899" t="s">
        <v>138</v>
      </c>
    </row>
    <row r="1900" spans="1:40">
      <c r="A1900" s="26">
        <v>41507.634620069446</v>
      </c>
      <c r="B1900" t="s">
        <v>130</v>
      </c>
      <c r="C1900" t="s">
        <v>237</v>
      </c>
      <c r="D1900" t="s">
        <v>2122</v>
      </c>
      <c r="E1900" t="s">
        <v>132</v>
      </c>
      <c r="F1900" t="s">
        <v>133</v>
      </c>
      <c r="G1900" t="s">
        <v>134</v>
      </c>
      <c r="H1900" t="s">
        <v>186</v>
      </c>
      <c r="I1900">
        <v>33</v>
      </c>
      <c r="J1900" t="s">
        <v>138</v>
      </c>
      <c r="K1900" t="s">
        <v>187</v>
      </c>
      <c r="L1900">
        <v>33</v>
      </c>
      <c r="M1900" t="s">
        <v>138</v>
      </c>
      <c r="N1900" t="s">
        <v>188</v>
      </c>
      <c r="O1900">
        <v>34</v>
      </c>
      <c r="P1900" t="s">
        <v>138</v>
      </c>
      <c r="Q1900" t="s">
        <v>166</v>
      </c>
      <c r="R1900">
        <v>20</v>
      </c>
      <c r="S1900" t="s">
        <v>138</v>
      </c>
      <c r="T1900" t="s">
        <v>167</v>
      </c>
      <c r="U1900">
        <v>20</v>
      </c>
      <c r="V1900" t="s">
        <v>138</v>
      </c>
      <c r="W1900" t="s">
        <v>168</v>
      </c>
      <c r="X1900">
        <v>20</v>
      </c>
      <c r="Y1900" t="s">
        <v>138</v>
      </c>
      <c r="Z1900" t="s">
        <v>189</v>
      </c>
      <c r="AA1900">
        <v>20</v>
      </c>
      <c r="AB1900" t="s">
        <v>138</v>
      </c>
      <c r="AC1900" t="s">
        <v>190</v>
      </c>
      <c r="AD1900">
        <v>20</v>
      </c>
      <c r="AE1900" t="s">
        <v>138</v>
      </c>
      <c r="AF1900" t="s">
        <v>191</v>
      </c>
      <c r="AG1900">
        <v>20</v>
      </c>
      <c r="AH1900" t="s">
        <v>138</v>
      </c>
      <c r="AI1900" t="s">
        <v>170</v>
      </c>
      <c r="AJ1900">
        <v>115200</v>
      </c>
      <c r="AK1900" t="s">
        <v>138</v>
      </c>
      <c r="AL1900" t="s">
        <v>171</v>
      </c>
      <c r="AM1900">
        <v>12000</v>
      </c>
      <c r="AN1900" t="s">
        <v>138</v>
      </c>
    </row>
    <row r="1901" spans="1:40">
      <c r="A1901" s="26">
        <v>41507.634620069446</v>
      </c>
      <c r="B1901" t="s">
        <v>130</v>
      </c>
      <c r="C1901" t="s">
        <v>237</v>
      </c>
      <c r="D1901" t="s">
        <v>2123</v>
      </c>
      <c r="E1901" t="s">
        <v>132</v>
      </c>
      <c r="F1901" t="s">
        <v>133</v>
      </c>
      <c r="G1901" t="s">
        <v>134</v>
      </c>
      <c r="H1901" t="s">
        <v>142</v>
      </c>
      <c r="I1901">
        <v>49</v>
      </c>
      <c r="J1901" t="s">
        <v>138</v>
      </c>
      <c r="K1901" t="s">
        <v>143</v>
      </c>
      <c r="L1901">
        <v>130</v>
      </c>
      <c r="M1901" t="s">
        <v>138</v>
      </c>
      <c r="N1901" t="s">
        <v>144</v>
      </c>
      <c r="O1901">
        <v>180</v>
      </c>
      <c r="P1901" t="s">
        <v>138</v>
      </c>
      <c r="Q1901" t="s">
        <v>145</v>
      </c>
      <c r="R1901">
        <v>140</v>
      </c>
      <c r="S1901" t="s">
        <v>138</v>
      </c>
      <c r="T1901" t="s">
        <v>146</v>
      </c>
      <c r="U1901">
        <v>80</v>
      </c>
      <c r="V1901" t="s">
        <v>138</v>
      </c>
      <c r="W1901" t="s">
        <v>147</v>
      </c>
      <c r="X1901">
        <v>101</v>
      </c>
      <c r="Y1901" t="s">
        <v>138</v>
      </c>
      <c r="Z1901" t="s">
        <v>148</v>
      </c>
      <c r="AA1901">
        <v>190</v>
      </c>
      <c r="AB1901" t="s">
        <v>138</v>
      </c>
      <c r="AC1901" t="s">
        <v>149</v>
      </c>
      <c r="AD1901">
        <v>20</v>
      </c>
      <c r="AE1901" t="s">
        <v>138</v>
      </c>
    </row>
    <row r="1902" spans="1:40">
      <c r="A1902" s="26">
        <v>41507.634620069446</v>
      </c>
      <c r="B1902" t="s">
        <v>130</v>
      </c>
      <c r="C1902" t="s">
        <v>237</v>
      </c>
      <c r="D1902" t="s">
        <v>2124</v>
      </c>
    </row>
    <row r="1903" spans="1:40">
      <c r="A1903" s="26">
        <v>41507.634620069446</v>
      </c>
      <c r="B1903" t="s">
        <v>130</v>
      </c>
      <c r="C1903" t="s">
        <v>237</v>
      </c>
      <c r="D1903" t="s">
        <v>2125</v>
      </c>
      <c r="E1903" t="s">
        <v>132</v>
      </c>
      <c r="F1903" t="s">
        <v>133</v>
      </c>
      <c r="G1903" t="s">
        <v>134</v>
      </c>
      <c r="H1903" t="s">
        <v>152</v>
      </c>
      <c r="I1903">
        <v>50</v>
      </c>
      <c r="J1903" t="s">
        <v>138</v>
      </c>
      <c r="K1903" t="s">
        <v>153</v>
      </c>
      <c r="L1903">
        <v>50</v>
      </c>
      <c r="M1903" t="s">
        <v>138</v>
      </c>
      <c r="N1903" t="s">
        <v>154</v>
      </c>
      <c r="O1903">
        <v>50</v>
      </c>
      <c r="P1903" t="s">
        <v>138</v>
      </c>
    </row>
    <row r="1904" spans="1:40">
      <c r="A1904" s="26">
        <v>41507.634620069446</v>
      </c>
      <c r="B1904" t="s">
        <v>130</v>
      </c>
      <c r="C1904" t="s">
        <v>293</v>
      </c>
      <c r="D1904" t="s">
        <v>2126</v>
      </c>
      <c r="E1904" t="s">
        <v>132</v>
      </c>
      <c r="F1904" t="s">
        <v>133</v>
      </c>
      <c r="G1904" t="s">
        <v>134</v>
      </c>
      <c r="H1904" t="s">
        <v>160</v>
      </c>
      <c r="I1904">
        <v>1</v>
      </c>
      <c r="J1904" t="s">
        <v>138</v>
      </c>
    </row>
    <row r="1905" spans="1:40">
      <c r="A1905" s="26">
        <v>41507.634620069446</v>
      </c>
      <c r="B1905" t="s">
        <v>130</v>
      </c>
      <c r="C1905" t="s">
        <v>293</v>
      </c>
      <c r="D1905" t="s">
        <v>2127</v>
      </c>
      <c r="E1905" t="s">
        <v>132</v>
      </c>
      <c r="F1905" t="s">
        <v>133</v>
      </c>
      <c r="G1905" t="s">
        <v>134</v>
      </c>
      <c r="H1905" t="s">
        <v>162</v>
      </c>
      <c r="I1905">
        <v>30</v>
      </c>
      <c r="J1905" t="s">
        <v>138</v>
      </c>
      <c r="K1905" t="s">
        <v>163</v>
      </c>
      <c r="L1905">
        <v>30</v>
      </c>
      <c r="M1905" t="s">
        <v>138</v>
      </c>
      <c r="N1905" t="s">
        <v>164</v>
      </c>
      <c r="O1905">
        <v>30</v>
      </c>
      <c r="P1905" t="s">
        <v>138</v>
      </c>
      <c r="Q1905" t="s">
        <v>165</v>
      </c>
      <c r="R1905">
        <v>10</v>
      </c>
      <c r="S1905" t="s">
        <v>138</v>
      </c>
      <c r="T1905" t="s">
        <v>166</v>
      </c>
      <c r="U1905">
        <v>20</v>
      </c>
      <c r="V1905" t="s">
        <v>138</v>
      </c>
      <c r="W1905" t="s">
        <v>167</v>
      </c>
      <c r="X1905">
        <v>20</v>
      </c>
      <c r="Y1905" t="s">
        <v>138</v>
      </c>
      <c r="Z1905" t="s">
        <v>168</v>
      </c>
      <c r="AA1905">
        <v>20</v>
      </c>
      <c r="AB1905" t="s">
        <v>138</v>
      </c>
      <c r="AC1905" t="s">
        <v>169</v>
      </c>
      <c r="AD1905">
        <v>20</v>
      </c>
      <c r="AE1905" t="s">
        <v>138</v>
      </c>
      <c r="AF1905" t="s">
        <v>170</v>
      </c>
      <c r="AG1905">
        <v>115200</v>
      </c>
      <c r="AH1905" t="s">
        <v>138</v>
      </c>
      <c r="AI1905" t="s">
        <v>171</v>
      </c>
      <c r="AJ1905">
        <v>12000</v>
      </c>
      <c r="AK1905" t="s">
        <v>138</v>
      </c>
      <c r="AL1905" t="s">
        <v>172</v>
      </c>
      <c r="AM1905">
        <v>30000</v>
      </c>
      <c r="AN1905" t="s">
        <v>138</v>
      </c>
    </row>
    <row r="1906" spans="1:40">
      <c r="A1906" s="26">
        <v>41507.634620069446</v>
      </c>
      <c r="B1906" t="s">
        <v>130</v>
      </c>
      <c r="C1906" t="s">
        <v>293</v>
      </c>
      <c r="D1906" t="s">
        <v>2128</v>
      </c>
      <c r="E1906" t="s">
        <v>132</v>
      </c>
      <c r="F1906" t="s">
        <v>133</v>
      </c>
      <c r="G1906" t="s">
        <v>134</v>
      </c>
      <c r="H1906" t="s">
        <v>174</v>
      </c>
      <c r="I1906">
        <v>60</v>
      </c>
      <c r="J1906" t="s">
        <v>138</v>
      </c>
      <c r="K1906" t="s">
        <v>175</v>
      </c>
      <c r="L1906">
        <v>40</v>
      </c>
      <c r="M1906" t="s">
        <v>138</v>
      </c>
      <c r="N1906" t="s">
        <v>176</v>
      </c>
      <c r="O1906">
        <v>50</v>
      </c>
      <c r="P1906" t="s">
        <v>138</v>
      </c>
      <c r="Q1906" t="s">
        <v>177</v>
      </c>
      <c r="R1906">
        <v>40</v>
      </c>
      <c r="S1906" t="s">
        <v>138</v>
      </c>
      <c r="T1906" t="s">
        <v>178</v>
      </c>
      <c r="U1906">
        <v>60</v>
      </c>
      <c r="V1906" t="s">
        <v>138</v>
      </c>
      <c r="W1906" t="s">
        <v>179</v>
      </c>
      <c r="X1906">
        <v>50</v>
      </c>
      <c r="Y1906" t="s">
        <v>138</v>
      </c>
      <c r="Z1906" t="s">
        <v>180</v>
      </c>
      <c r="AA1906">
        <v>50</v>
      </c>
      <c r="AB1906" t="s">
        <v>138</v>
      </c>
      <c r="AC1906" t="s">
        <v>181</v>
      </c>
      <c r="AD1906">
        <v>35</v>
      </c>
      <c r="AE1906" t="s">
        <v>138</v>
      </c>
      <c r="AF1906" t="s">
        <v>182</v>
      </c>
      <c r="AG1906">
        <v>8</v>
      </c>
      <c r="AH1906" t="s">
        <v>138</v>
      </c>
      <c r="AI1906" t="s">
        <v>183</v>
      </c>
      <c r="AJ1906">
        <v>90</v>
      </c>
      <c r="AK1906" t="s">
        <v>138</v>
      </c>
      <c r="AL1906" t="s">
        <v>184</v>
      </c>
      <c r="AM1906">
        <v>1</v>
      </c>
      <c r="AN1906" t="s">
        <v>138</v>
      </c>
    </row>
    <row r="1907" spans="1:40">
      <c r="A1907" s="26">
        <v>41507.634620069446</v>
      </c>
      <c r="B1907" t="s">
        <v>130</v>
      </c>
      <c r="C1907" t="s">
        <v>293</v>
      </c>
      <c r="D1907" t="s">
        <v>2129</v>
      </c>
      <c r="E1907" t="s">
        <v>132</v>
      </c>
      <c r="F1907" t="s">
        <v>133</v>
      </c>
      <c r="G1907" t="s">
        <v>134</v>
      </c>
      <c r="H1907" t="s">
        <v>186</v>
      </c>
      <c r="I1907">
        <v>33</v>
      </c>
      <c r="J1907" t="s">
        <v>138</v>
      </c>
      <c r="K1907" t="s">
        <v>187</v>
      </c>
      <c r="L1907">
        <v>33</v>
      </c>
      <c r="M1907" t="s">
        <v>138</v>
      </c>
      <c r="N1907" t="s">
        <v>188</v>
      </c>
      <c r="O1907">
        <v>34</v>
      </c>
      <c r="P1907" t="s">
        <v>138</v>
      </c>
      <c r="Q1907" t="s">
        <v>166</v>
      </c>
      <c r="R1907">
        <v>20</v>
      </c>
      <c r="S1907" t="s">
        <v>138</v>
      </c>
      <c r="T1907" t="s">
        <v>167</v>
      </c>
      <c r="U1907">
        <v>20</v>
      </c>
      <c r="V1907" t="s">
        <v>138</v>
      </c>
      <c r="W1907" t="s">
        <v>168</v>
      </c>
      <c r="X1907">
        <v>20</v>
      </c>
      <c r="Y1907" t="s">
        <v>138</v>
      </c>
      <c r="Z1907" t="s">
        <v>189</v>
      </c>
      <c r="AA1907">
        <v>20</v>
      </c>
      <c r="AB1907" t="s">
        <v>138</v>
      </c>
      <c r="AC1907" t="s">
        <v>190</v>
      </c>
      <c r="AD1907">
        <v>20</v>
      </c>
      <c r="AE1907" t="s">
        <v>138</v>
      </c>
      <c r="AF1907" t="s">
        <v>191</v>
      </c>
      <c r="AG1907">
        <v>20</v>
      </c>
      <c r="AH1907" t="s">
        <v>138</v>
      </c>
      <c r="AI1907" t="s">
        <v>170</v>
      </c>
      <c r="AJ1907">
        <v>115200</v>
      </c>
      <c r="AK1907" t="s">
        <v>138</v>
      </c>
      <c r="AL1907" t="s">
        <v>171</v>
      </c>
      <c r="AM1907">
        <v>12000</v>
      </c>
      <c r="AN1907" t="s">
        <v>138</v>
      </c>
    </row>
    <row r="1908" spans="1:40">
      <c r="A1908" s="26">
        <v>41507.634620069446</v>
      </c>
      <c r="B1908" t="s">
        <v>130</v>
      </c>
      <c r="C1908" t="s">
        <v>293</v>
      </c>
      <c r="D1908" t="s">
        <v>2130</v>
      </c>
      <c r="E1908" t="s">
        <v>132</v>
      </c>
      <c r="F1908" t="s">
        <v>133</v>
      </c>
      <c r="G1908" t="s">
        <v>134</v>
      </c>
      <c r="H1908" t="s">
        <v>142</v>
      </c>
      <c r="I1908">
        <v>49</v>
      </c>
      <c r="J1908" t="s">
        <v>138</v>
      </c>
      <c r="K1908" t="s">
        <v>143</v>
      </c>
      <c r="L1908">
        <v>130</v>
      </c>
      <c r="M1908" t="s">
        <v>138</v>
      </c>
      <c r="N1908" t="s">
        <v>144</v>
      </c>
      <c r="O1908">
        <v>180</v>
      </c>
      <c r="P1908" t="s">
        <v>138</v>
      </c>
      <c r="Q1908" t="s">
        <v>145</v>
      </c>
      <c r="R1908">
        <v>140</v>
      </c>
      <c r="S1908" t="s">
        <v>138</v>
      </c>
      <c r="T1908" t="s">
        <v>146</v>
      </c>
      <c r="U1908">
        <v>80</v>
      </c>
      <c r="V1908" t="s">
        <v>138</v>
      </c>
      <c r="W1908" t="s">
        <v>147</v>
      </c>
      <c r="X1908">
        <v>101</v>
      </c>
      <c r="Y1908" t="s">
        <v>138</v>
      </c>
      <c r="Z1908" t="s">
        <v>148</v>
      </c>
      <c r="AA1908">
        <v>190</v>
      </c>
      <c r="AB1908" t="s">
        <v>138</v>
      </c>
      <c r="AC1908" t="s">
        <v>149</v>
      </c>
      <c r="AD1908">
        <v>20</v>
      </c>
      <c r="AE1908" t="s">
        <v>138</v>
      </c>
    </row>
    <row r="1909" spans="1:40">
      <c r="A1909" s="26">
        <v>41507.634620069446</v>
      </c>
      <c r="B1909" t="s">
        <v>130</v>
      </c>
      <c r="C1909" t="s">
        <v>293</v>
      </c>
      <c r="D1909" t="s">
        <v>2131</v>
      </c>
    </row>
    <row r="1910" spans="1:40">
      <c r="A1910" s="26">
        <v>41507.634620069446</v>
      </c>
      <c r="B1910" t="s">
        <v>130</v>
      </c>
      <c r="C1910" t="s">
        <v>293</v>
      </c>
      <c r="D1910" t="s">
        <v>2132</v>
      </c>
      <c r="E1910" t="s">
        <v>132</v>
      </c>
      <c r="F1910" t="s">
        <v>133</v>
      </c>
      <c r="G1910" t="s">
        <v>134</v>
      </c>
      <c r="H1910" t="s">
        <v>152</v>
      </c>
      <c r="I1910">
        <v>50</v>
      </c>
      <c r="J1910" t="s">
        <v>138</v>
      </c>
      <c r="K1910" t="s">
        <v>153</v>
      </c>
      <c r="L1910">
        <v>50</v>
      </c>
      <c r="M1910" t="s">
        <v>138</v>
      </c>
      <c r="N1910" t="s">
        <v>154</v>
      </c>
      <c r="O1910">
        <v>50</v>
      </c>
      <c r="P1910" t="s">
        <v>138</v>
      </c>
    </row>
    <row r="1911" spans="1:40">
      <c r="A1911" s="26">
        <v>41507.634620069446</v>
      </c>
      <c r="B1911" t="s">
        <v>130</v>
      </c>
      <c r="C1911" t="s">
        <v>293</v>
      </c>
      <c r="D1911" t="s">
        <v>2133</v>
      </c>
      <c r="E1911" t="s">
        <v>132</v>
      </c>
      <c r="F1911" t="s">
        <v>133</v>
      </c>
      <c r="G1911" t="s">
        <v>134</v>
      </c>
      <c r="H1911" t="s">
        <v>156</v>
      </c>
      <c r="I1911">
        <v>35</v>
      </c>
      <c r="J1911" t="s">
        <v>138</v>
      </c>
      <c r="K1911" t="s">
        <v>157</v>
      </c>
      <c r="L1911">
        <v>5</v>
      </c>
      <c r="M1911" t="s">
        <v>138</v>
      </c>
      <c r="N1911" t="s">
        <v>158</v>
      </c>
      <c r="O1911">
        <v>60</v>
      </c>
      <c r="P1911" t="s">
        <v>138</v>
      </c>
    </row>
    <row r="1912" spans="1:40">
      <c r="A1912" s="26">
        <v>41507.634620069446</v>
      </c>
      <c r="B1912" t="s">
        <v>130</v>
      </c>
      <c r="C1912" t="s">
        <v>293</v>
      </c>
      <c r="D1912" t="s">
        <v>2134</v>
      </c>
      <c r="E1912" t="s">
        <v>132</v>
      </c>
      <c r="F1912" t="s">
        <v>133</v>
      </c>
      <c r="G1912" t="s">
        <v>134</v>
      </c>
      <c r="H1912" t="s">
        <v>160</v>
      </c>
      <c r="I1912">
        <v>1</v>
      </c>
      <c r="J1912" t="s">
        <v>138</v>
      </c>
    </row>
    <row r="1913" spans="1:40">
      <c r="A1913" s="26">
        <v>41507.634620069446</v>
      </c>
      <c r="B1913" t="s">
        <v>130</v>
      </c>
      <c r="C1913" t="s">
        <v>293</v>
      </c>
      <c r="D1913" t="s">
        <v>2135</v>
      </c>
      <c r="E1913" t="s">
        <v>132</v>
      </c>
      <c r="F1913" t="s">
        <v>133</v>
      </c>
      <c r="G1913" t="s">
        <v>134</v>
      </c>
      <c r="H1913" t="s">
        <v>162</v>
      </c>
      <c r="I1913">
        <v>30</v>
      </c>
      <c r="J1913" t="s">
        <v>138</v>
      </c>
      <c r="K1913" t="s">
        <v>163</v>
      </c>
      <c r="L1913">
        <v>30</v>
      </c>
      <c r="M1913" t="s">
        <v>138</v>
      </c>
      <c r="N1913" t="s">
        <v>164</v>
      </c>
      <c r="O1913">
        <v>30</v>
      </c>
      <c r="P1913" t="s">
        <v>138</v>
      </c>
      <c r="Q1913" t="s">
        <v>165</v>
      </c>
      <c r="R1913">
        <v>10</v>
      </c>
      <c r="S1913" t="s">
        <v>138</v>
      </c>
      <c r="T1913" t="s">
        <v>166</v>
      </c>
      <c r="U1913">
        <v>20</v>
      </c>
      <c r="V1913" t="s">
        <v>138</v>
      </c>
      <c r="W1913" t="s">
        <v>167</v>
      </c>
      <c r="X1913">
        <v>20</v>
      </c>
      <c r="Y1913" t="s">
        <v>138</v>
      </c>
      <c r="Z1913" t="s">
        <v>168</v>
      </c>
      <c r="AA1913">
        <v>20</v>
      </c>
      <c r="AB1913" t="s">
        <v>138</v>
      </c>
      <c r="AC1913" t="s">
        <v>169</v>
      </c>
      <c r="AD1913">
        <v>20</v>
      </c>
      <c r="AE1913" t="s">
        <v>138</v>
      </c>
      <c r="AF1913" t="s">
        <v>170</v>
      </c>
      <c r="AG1913">
        <v>115200</v>
      </c>
      <c r="AH1913" t="s">
        <v>138</v>
      </c>
      <c r="AI1913" t="s">
        <v>171</v>
      </c>
      <c r="AJ1913">
        <v>12000</v>
      </c>
      <c r="AK1913" t="s">
        <v>138</v>
      </c>
      <c r="AL1913" t="s">
        <v>172</v>
      </c>
      <c r="AM1913">
        <v>30000</v>
      </c>
      <c r="AN1913" t="s">
        <v>138</v>
      </c>
    </row>
    <row r="1914" spans="1:40">
      <c r="A1914" s="26">
        <v>41507.634620069446</v>
      </c>
      <c r="B1914" t="s">
        <v>130</v>
      </c>
      <c r="C1914" t="s">
        <v>293</v>
      </c>
      <c r="D1914" t="s">
        <v>2136</v>
      </c>
      <c r="E1914" t="s">
        <v>132</v>
      </c>
      <c r="F1914" t="s">
        <v>133</v>
      </c>
      <c r="G1914" t="s">
        <v>134</v>
      </c>
      <c r="H1914" t="s">
        <v>174</v>
      </c>
      <c r="I1914">
        <v>60</v>
      </c>
      <c r="J1914" t="s">
        <v>138</v>
      </c>
      <c r="K1914" t="s">
        <v>175</v>
      </c>
      <c r="L1914">
        <v>40</v>
      </c>
      <c r="M1914" t="s">
        <v>138</v>
      </c>
      <c r="N1914" t="s">
        <v>176</v>
      </c>
      <c r="O1914">
        <v>50</v>
      </c>
      <c r="P1914" t="s">
        <v>138</v>
      </c>
      <c r="Q1914" t="s">
        <v>177</v>
      </c>
      <c r="R1914">
        <v>40</v>
      </c>
      <c r="S1914" t="s">
        <v>138</v>
      </c>
      <c r="T1914" t="s">
        <v>178</v>
      </c>
      <c r="U1914">
        <v>60</v>
      </c>
      <c r="V1914" t="s">
        <v>138</v>
      </c>
      <c r="W1914" t="s">
        <v>179</v>
      </c>
      <c r="X1914">
        <v>50</v>
      </c>
      <c r="Y1914" t="s">
        <v>138</v>
      </c>
      <c r="Z1914" t="s">
        <v>180</v>
      </c>
      <c r="AA1914">
        <v>50</v>
      </c>
      <c r="AB1914" t="s">
        <v>138</v>
      </c>
      <c r="AC1914" t="s">
        <v>181</v>
      </c>
      <c r="AD1914">
        <v>35</v>
      </c>
      <c r="AE1914" t="s">
        <v>138</v>
      </c>
      <c r="AF1914" t="s">
        <v>182</v>
      </c>
      <c r="AG1914">
        <v>8</v>
      </c>
      <c r="AH1914" t="s">
        <v>138</v>
      </c>
      <c r="AI1914" t="s">
        <v>183</v>
      </c>
      <c r="AJ1914">
        <v>90</v>
      </c>
      <c r="AK1914" t="s">
        <v>138</v>
      </c>
      <c r="AL1914" t="s">
        <v>184</v>
      </c>
      <c r="AM1914">
        <v>1</v>
      </c>
      <c r="AN1914" t="s">
        <v>138</v>
      </c>
    </row>
    <row r="1915" spans="1:40">
      <c r="A1915" s="26">
        <v>41507.634620069446</v>
      </c>
      <c r="B1915" t="s">
        <v>130</v>
      </c>
      <c r="C1915" t="s">
        <v>293</v>
      </c>
      <c r="D1915" t="s">
        <v>2137</v>
      </c>
      <c r="E1915" t="s">
        <v>132</v>
      </c>
      <c r="F1915" t="s">
        <v>133</v>
      </c>
      <c r="G1915" t="s">
        <v>134</v>
      </c>
      <c r="H1915" t="s">
        <v>186</v>
      </c>
      <c r="I1915">
        <v>33</v>
      </c>
      <c r="J1915" t="s">
        <v>138</v>
      </c>
      <c r="K1915" t="s">
        <v>187</v>
      </c>
      <c r="L1915">
        <v>33</v>
      </c>
      <c r="M1915" t="s">
        <v>138</v>
      </c>
      <c r="N1915" t="s">
        <v>188</v>
      </c>
      <c r="O1915">
        <v>34</v>
      </c>
      <c r="P1915" t="s">
        <v>138</v>
      </c>
      <c r="Q1915" t="s">
        <v>166</v>
      </c>
      <c r="R1915">
        <v>20</v>
      </c>
      <c r="S1915" t="s">
        <v>138</v>
      </c>
      <c r="T1915" t="s">
        <v>167</v>
      </c>
      <c r="U1915">
        <v>20</v>
      </c>
      <c r="V1915" t="s">
        <v>138</v>
      </c>
      <c r="W1915" t="s">
        <v>168</v>
      </c>
      <c r="X1915">
        <v>20</v>
      </c>
      <c r="Y1915" t="s">
        <v>138</v>
      </c>
      <c r="Z1915" t="s">
        <v>189</v>
      </c>
      <c r="AA1915">
        <v>20</v>
      </c>
      <c r="AB1915" t="s">
        <v>138</v>
      </c>
      <c r="AC1915" t="s">
        <v>190</v>
      </c>
      <c r="AD1915">
        <v>20</v>
      </c>
      <c r="AE1915" t="s">
        <v>138</v>
      </c>
      <c r="AF1915" t="s">
        <v>191</v>
      </c>
      <c r="AG1915">
        <v>20</v>
      </c>
      <c r="AH1915" t="s">
        <v>138</v>
      </c>
      <c r="AI1915" t="s">
        <v>170</v>
      </c>
      <c r="AJ1915">
        <v>115200</v>
      </c>
      <c r="AK1915" t="s">
        <v>138</v>
      </c>
      <c r="AL1915" t="s">
        <v>171</v>
      </c>
      <c r="AM1915">
        <v>12000</v>
      </c>
      <c r="AN1915" t="s">
        <v>138</v>
      </c>
    </row>
    <row r="1916" spans="1:40">
      <c r="A1916" s="26">
        <v>41507.634620069446</v>
      </c>
      <c r="B1916" t="s">
        <v>130</v>
      </c>
      <c r="C1916" t="s">
        <v>293</v>
      </c>
      <c r="D1916" t="s">
        <v>2138</v>
      </c>
      <c r="E1916" t="s">
        <v>132</v>
      </c>
      <c r="F1916" t="s">
        <v>133</v>
      </c>
      <c r="G1916" t="s">
        <v>134</v>
      </c>
      <c r="H1916" t="s">
        <v>142</v>
      </c>
      <c r="I1916">
        <v>49</v>
      </c>
      <c r="J1916" t="s">
        <v>138</v>
      </c>
      <c r="K1916" t="s">
        <v>143</v>
      </c>
      <c r="L1916">
        <v>130</v>
      </c>
      <c r="M1916" t="s">
        <v>138</v>
      </c>
      <c r="N1916" t="s">
        <v>144</v>
      </c>
      <c r="O1916">
        <v>180</v>
      </c>
      <c r="P1916" t="s">
        <v>138</v>
      </c>
      <c r="Q1916" t="s">
        <v>145</v>
      </c>
      <c r="R1916">
        <v>140</v>
      </c>
      <c r="S1916" t="s">
        <v>138</v>
      </c>
      <c r="T1916" t="s">
        <v>146</v>
      </c>
      <c r="U1916">
        <v>80</v>
      </c>
      <c r="V1916" t="s">
        <v>138</v>
      </c>
      <c r="W1916" t="s">
        <v>147</v>
      </c>
      <c r="X1916">
        <v>101</v>
      </c>
      <c r="Y1916" t="s">
        <v>138</v>
      </c>
      <c r="Z1916" t="s">
        <v>148</v>
      </c>
      <c r="AA1916">
        <v>190</v>
      </c>
      <c r="AB1916" t="s">
        <v>138</v>
      </c>
      <c r="AC1916" t="s">
        <v>149</v>
      </c>
      <c r="AD1916">
        <v>20</v>
      </c>
      <c r="AE1916" t="s">
        <v>138</v>
      </c>
    </row>
    <row r="1917" spans="1:40">
      <c r="A1917" s="26">
        <v>41507.634620069446</v>
      </c>
      <c r="B1917" t="s">
        <v>130</v>
      </c>
      <c r="C1917" t="s">
        <v>293</v>
      </c>
      <c r="D1917" t="s">
        <v>2139</v>
      </c>
    </row>
    <row r="1918" spans="1:40">
      <c r="A1918" s="26">
        <v>41507.634620069446</v>
      </c>
      <c r="B1918" t="s">
        <v>130</v>
      </c>
      <c r="C1918" t="s">
        <v>293</v>
      </c>
      <c r="D1918" t="s">
        <v>2140</v>
      </c>
      <c r="E1918" t="s">
        <v>132</v>
      </c>
      <c r="F1918" t="s">
        <v>133</v>
      </c>
      <c r="G1918" t="s">
        <v>134</v>
      </c>
      <c r="H1918" t="s">
        <v>152</v>
      </c>
      <c r="I1918">
        <v>50</v>
      </c>
      <c r="J1918" t="s">
        <v>138</v>
      </c>
      <c r="K1918" t="s">
        <v>153</v>
      </c>
      <c r="L1918">
        <v>50</v>
      </c>
      <c r="M1918" t="s">
        <v>138</v>
      </c>
      <c r="N1918" t="s">
        <v>154</v>
      </c>
      <c r="O1918">
        <v>50</v>
      </c>
      <c r="P1918" t="s">
        <v>138</v>
      </c>
    </row>
    <row r="1919" spans="1:40">
      <c r="A1919" s="26">
        <v>41507.634620069446</v>
      </c>
      <c r="B1919" t="s">
        <v>130</v>
      </c>
      <c r="C1919" t="s">
        <v>293</v>
      </c>
      <c r="D1919" t="s">
        <v>2141</v>
      </c>
      <c r="E1919" t="s">
        <v>132</v>
      </c>
      <c r="F1919" t="s">
        <v>133</v>
      </c>
      <c r="G1919" t="s">
        <v>134</v>
      </c>
      <c r="H1919" t="s">
        <v>156</v>
      </c>
      <c r="I1919">
        <v>35</v>
      </c>
      <c r="J1919" t="s">
        <v>138</v>
      </c>
      <c r="K1919" t="s">
        <v>157</v>
      </c>
      <c r="L1919">
        <v>5</v>
      </c>
      <c r="M1919" t="s">
        <v>138</v>
      </c>
      <c r="N1919" t="s">
        <v>158</v>
      </c>
      <c r="O1919">
        <v>60</v>
      </c>
      <c r="P1919" t="s">
        <v>138</v>
      </c>
    </row>
    <row r="1920" spans="1:40">
      <c r="A1920" s="26">
        <v>41507.634620069446</v>
      </c>
      <c r="B1920" t="s">
        <v>130</v>
      </c>
      <c r="C1920" t="s">
        <v>293</v>
      </c>
      <c r="D1920" t="s">
        <v>2142</v>
      </c>
      <c r="E1920" t="s">
        <v>132</v>
      </c>
      <c r="F1920" t="s">
        <v>133</v>
      </c>
      <c r="G1920" t="s">
        <v>134</v>
      </c>
      <c r="H1920" t="s">
        <v>160</v>
      </c>
      <c r="I1920">
        <v>1</v>
      </c>
      <c r="J1920" t="s">
        <v>138</v>
      </c>
    </row>
    <row r="1921" spans="1:40">
      <c r="A1921" s="26">
        <v>41507.634620069446</v>
      </c>
      <c r="B1921" t="s">
        <v>130</v>
      </c>
      <c r="C1921" t="s">
        <v>293</v>
      </c>
      <c r="D1921" t="s">
        <v>2143</v>
      </c>
      <c r="E1921" t="s">
        <v>132</v>
      </c>
      <c r="F1921" t="s">
        <v>133</v>
      </c>
      <c r="G1921" t="s">
        <v>134</v>
      </c>
      <c r="H1921" t="s">
        <v>162</v>
      </c>
      <c r="I1921">
        <v>30</v>
      </c>
      <c r="J1921" t="s">
        <v>138</v>
      </c>
      <c r="K1921" t="s">
        <v>163</v>
      </c>
      <c r="L1921">
        <v>30</v>
      </c>
      <c r="M1921" t="s">
        <v>138</v>
      </c>
      <c r="N1921" t="s">
        <v>164</v>
      </c>
      <c r="O1921">
        <v>30</v>
      </c>
      <c r="P1921" t="s">
        <v>138</v>
      </c>
      <c r="Q1921" t="s">
        <v>165</v>
      </c>
      <c r="R1921">
        <v>10</v>
      </c>
      <c r="S1921" t="s">
        <v>138</v>
      </c>
      <c r="T1921" t="s">
        <v>166</v>
      </c>
      <c r="U1921">
        <v>20</v>
      </c>
      <c r="V1921" t="s">
        <v>138</v>
      </c>
      <c r="W1921" t="s">
        <v>167</v>
      </c>
      <c r="X1921">
        <v>20</v>
      </c>
      <c r="Y1921" t="s">
        <v>138</v>
      </c>
      <c r="Z1921" t="s">
        <v>168</v>
      </c>
      <c r="AA1921">
        <v>20</v>
      </c>
      <c r="AB1921" t="s">
        <v>138</v>
      </c>
      <c r="AC1921" t="s">
        <v>169</v>
      </c>
      <c r="AD1921">
        <v>20</v>
      </c>
      <c r="AE1921" t="s">
        <v>138</v>
      </c>
      <c r="AF1921" t="s">
        <v>170</v>
      </c>
      <c r="AG1921">
        <v>115200</v>
      </c>
      <c r="AH1921" t="s">
        <v>138</v>
      </c>
      <c r="AI1921" t="s">
        <v>171</v>
      </c>
      <c r="AJ1921">
        <v>12000</v>
      </c>
      <c r="AK1921" t="s">
        <v>138</v>
      </c>
      <c r="AL1921" t="s">
        <v>172</v>
      </c>
      <c r="AM1921">
        <v>30000</v>
      </c>
      <c r="AN1921" t="s">
        <v>138</v>
      </c>
    </row>
    <row r="1922" spans="1:40">
      <c r="A1922" s="26">
        <v>41507.634620069446</v>
      </c>
      <c r="B1922" t="s">
        <v>130</v>
      </c>
      <c r="C1922" t="s">
        <v>293</v>
      </c>
      <c r="D1922" t="s">
        <v>2144</v>
      </c>
      <c r="E1922" t="s">
        <v>132</v>
      </c>
      <c r="F1922" t="s">
        <v>133</v>
      </c>
      <c r="G1922" t="s">
        <v>134</v>
      </c>
      <c r="H1922" t="s">
        <v>174</v>
      </c>
      <c r="I1922">
        <v>60</v>
      </c>
      <c r="J1922" t="s">
        <v>138</v>
      </c>
      <c r="K1922" t="s">
        <v>175</v>
      </c>
      <c r="L1922">
        <v>40</v>
      </c>
      <c r="M1922" t="s">
        <v>138</v>
      </c>
      <c r="N1922" t="s">
        <v>176</v>
      </c>
      <c r="O1922">
        <v>50</v>
      </c>
      <c r="P1922" t="s">
        <v>138</v>
      </c>
      <c r="Q1922" t="s">
        <v>177</v>
      </c>
      <c r="R1922">
        <v>40</v>
      </c>
      <c r="S1922" t="s">
        <v>138</v>
      </c>
      <c r="T1922" t="s">
        <v>178</v>
      </c>
      <c r="U1922">
        <v>60</v>
      </c>
      <c r="V1922" t="s">
        <v>138</v>
      </c>
      <c r="W1922" t="s">
        <v>179</v>
      </c>
      <c r="X1922">
        <v>50</v>
      </c>
      <c r="Y1922" t="s">
        <v>138</v>
      </c>
      <c r="Z1922" t="s">
        <v>180</v>
      </c>
      <c r="AA1922">
        <v>50</v>
      </c>
      <c r="AB1922" t="s">
        <v>138</v>
      </c>
      <c r="AC1922" t="s">
        <v>181</v>
      </c>
      <c r="AD1922">
        <v>35</v>
      </c>
      <c r="AE1922" t="s">
        <v>138</v>
      </c>
      <c r="AF1922" t="s">
        <v>182</v>
      </c>
      <c r="AG1922">
        <v>8</v>
      </c>
      <c r="AH1922" t="s">
        <v>138</v>
      </c>
      <c r="AI1922" t="s">
        <v>183</v>
      </c>
      <c r="AJ1922">
        <v>90</v>
      </c>
      <c r="AK1922" t="s">
        <v>138</v>
      </c>
      <c r="AL1922" t="s">
        <v>184</v>
      </c>
      <c r="AM1922">
        <v>1</v>
      </c>
      <c r="AN1922" t="s">
        <v>138</v>
      </c>
    </row>
    <row r="1923" spans="1:40">
      <c r="A1923" s="26">
        <v>41507.634620069446</v>
      </c>
      <c r="B1923" t="s">
        <v>130</v>
      </c>
      <c r="C1923" t="s">
        <v>293</v>
      </c>
      <c r="D1923" t="s">
        <v>2145</v>
      </c>
      <c r="E1923" t="s">
        <v>132</v>
      </c>
      <c r="F1923" t="s">
        <v>133</v>
      </c>
      <c r="G1923" t="s">
        <v>134</v>
      </c>
      <c r="H1923" t="s">
        <v>186</v>
      </c>
      <c r="I1923">
        <v>33</v>
      </c>
      <c r="J1923" t="s">
        <v>138</v>
      </c>
      <c r="K1923" t="s">
        <v>187</v>
      </c>
      <c r="L1923">
        <v>33</v>
      </c>
      <c r="M1923" t="s">
        <v>138</v>
      </c>
      <c r="N1923" t="s">
        <v>188</v>
      </c>
      <c r="O1923">
        <v>34</v>
      </c>
      <c r="P1923" t="s">
        <v>138</v>
      </c>
      <c r="Q1923" t="s">
        <v>166</v>
      </c>
      <c r="R1923">
        <v>20</v>
      </c>
      <c r="S1923" t="s">
        <v>138</v>
      </c>
      <c r="T1923" t="s">
        <v>167</v>
      </c>
      <c r="U1923">
        <v>20</v>
      </c>
      <c r="V1923" t="s">
        <v>138</v>
      </c>
      <c r="W1923" t="s">
        <v>168</v>
      </c>
      <c r="X1923">
        <v>20</v>
      </c>
      <c r="Y1923" t="s">
        <v>138</v>
      </c>
      <c r="Z1923" t="s">
        <v>189</v>
      </c>
      <c r="AA1923">
        <v>20</v>
      </c>
      <c r="AB1923" t="s">
        <v>138</v>
      </c>
      <c r="AC1923" t="s">
        <v>190</v>
      </c>
      <c r="AD1923">
        <v>20</v>
      </c>
      <c r="AE1923" t="s">
        <v>138</v>
      </c>
      <c r="AF1923" t="s">
        <v>191</v>
      </c>
      <c r="AG1923">
        <v>20</v>
      </c>
      <c r="AH1923" t="s">
        <v>138</v>
      </c>
      <c r="AI1923" t="s">
        <v>170</v>
      </c>
      <c r="AJ1923">
        <v>115200</v>
      </c>
      <c r="AK1923" t="s">
        <v>138</v>
      </c>
      <c r="AL1923" t="s">
        <v>171</v>
      </c>
      <c r="AM1923">
        <v>12000</v>
      </c>
      <c r="AN1923" t="s">
        <v>138</v>
      </c>
    </row>
    <row r="1924" spans="1:40">
      <c r="A1924" s="26">
        <v>41507.634620069446</v>
      </c>
      <c r="B1924" t="s">
        <v>130</v>
      </c>
      <c r="C1924" t="s">
        <v>479</v>
      </c>
      <c r="D1924" t="s">
        <v>2146</v>
      </c>
      <c r="E1924" t="s">
        <v>132</v>
      </c>
      <c r="F1924" t="s">
        <v>133</v>
      </c>
      <c r="G1924" t="s">
        <v>134</v>
      </c>
      <c r="H1924" t="s">
        <v>156</v>
      </c>
      <c r="I1924">
        <v>35</v>
      </c>
      <c r="J1924" t="s">
        <v>138</v>
      </c>
      <c r="K1924" t="s">
        <v>157</v>
      </c>
      <c r="L1924">
        <v>5</v>
      </c>
      <c r="M1924" t="s">
        <v>138</v>
      </c>
      <c r="N1924" t="s">
        <v>158</v>
      </c>
      <c r="O1924">
        <v>60</v>
      </c>
      <c r="P1924" t="s">
        <v>138</v>
      </c>
    </row>
    <row r="1925" spans="1:40">
      <c r="A1925" s="26">
        <v>41507.634620069446</v>
      </c>
      <c r="B1925" t="s">
        <v>130</v>
      </c>
      <c r="C1925" t="s">
        <v>479</v>
      </c>
      <c r="D1925" t="s">
        <v>2147</v>
      </c>
      <c r="E1925" t="s">
        <v>132</v>
      </c>
      <c r="F1925" t="s">
        <v>133</v>
      </c>
      <c r="G1925" t="s">
        <v>134</v>
      </c>
      <c r="H1925" t="s">
        <v>160</v>
      </c>
      <c r="I1925">
        <v>1</v>
      </c>
      <c r="J1925" t="s">
        <v>138</v>
      </c>
    </row>
    <row r="1926" spans="1:40">
      <c r="A1926" s="26">
        <v>41507.634620069446</v>
      </c>
      <c r="B1926" t="s">
        <v>130</v>
      </c>
      <c r="C1926" t="s">
        <v>479</v>
      </c>
      <c r="D1926" t="s">
        <v>2148</v>
      </c>
      <c r="E1926" t="s">
        <v>132</v>
      </c>
      <c r="F1926" t="s">
        <v>133</v>
      </c>
      <c r="G1926" t="s">
        <v>134</v>
      </c>
      <c r="H1926" t="s">
        <v>162</v>
      </c>
      <c r="I1926">
        <v>30</v>
      </c>
      <c r="J1926" t="s">
        <v>138</v>
      </c>
      <c r="K1926" t="s">
        <v>163</v>
      </c>
      <c r="L1926">
        <v>30</v>
      </c>
      <c r="M1926" t="s">
        <v>138</v>
      </c>
      <c r="N1926" t="s">
        <v>164</v>
      </c>
      <c r="O1926">
        <v>30</v>
      </c>
      <c r="P1926" t="s">
        <v>138</v>
      </c>
      <c r="Q1926" t="s">
        <v>165</v>
      </c>
      <c r="R1926">
        <v>10</v>
      </c>
      <c r="S1926" t="s">
        <v>138</v>
      </c>
      <c r="T1926" t="s">
        <v>166</v>
      </c>
      <c r="U1926">
        <v>20</v>
      </c>
      <c r="V1926" t="s">
        <v>138</v>
      </c>
      <c r="W1926" t="s">
        <v>167</v>
      </c>
      <c r="X1926">
        <v>20</v>
      </c>
      <c r="Y1926" t="s">
        <v>138</v>
      </c>
      <c r="Z1926" t="s">
        <v>168</v>
      </c>
      <c r="AA1926">
        <v>20</v>
      </c>
      <c r="AB1926" t="s">
        <v>138</v>
      </c>
      <c r="AC1926" t="s">
        <v>169</v>
      </c>
      <c r="AD1926">
        <v>20</v>
      </c>
      <c r="AE1926" t="s">
        <v>138</v>
      </c>
      <c r="AF1926" t="s">
        <v>170</v>
      </c>
      <c r="AG1926">
        <v>115200</v>
      </c>
      <c r="AH1926" t="s">
        <v>138</v>
      </c>
      <c r="AI1926" t="s">
        <v>171</v>
      </c>
      <c r="AJ1926">
        <v>12000</v>
      </c>
      <c r="AK1926" t="s">
        <v>138</v>
      </c>
      <c r="AL1926" t="s">
        <v>172</v>
      </c>
      <c r="AM1926">
        <v>30000</v>
      </c>
      <c r="AN1926" t="s">
        <v>138</v>
      </c>
    </row>
    <row r="1927" spans="1:40">
      <c r="A1927" s="26">
        <v>41507.634620069446</v>
      </c>
      <c r="B1927" t="s">
        <v>130</v>
      </c>
      <c r="C1927" t="s">
        <v>479</v>
      </c>
      <c r="D1927" t="s">
        <v>2149</v>
      </c>
      <c r="E1927" t="s">
        <v>132</v>
      </c>
      <c r="F1927" t="s">
        <v>133</v>
      </c>
      <c r="G1927" t="s">
        <v>134</v>
      </c>
      <c r="H1927" t="s">
        <v>174</v>
      </c>
      <c r="I1927">
        <v>60</v>
      </c>
      <c r="J1927" t="s">
        <v>138</v>
      </c>
      <c r="K1927" t="s">
        <v>175</v>
      </c>
      <c r="L1927">
        <v>40</v>
      </c>
      <c r="M1927" t="s">
        <v>138</v>
      </c>
      <c r="N1927" t="s">
        <v>176</v>
      </c>
      <c r="O1927">
        <v>50</v>
      </c>
      <c r="P1927" t="s">
        <v>138</v>
      </c>
      <c r="Q1927" t="s">
        <v>177</v>
      </c>
      <c r="R1927">
        <v>40</v>
      </c>
      <c r="S1927" t="s">
        <v>138</v>
      </c>
      <c r="T1927" t="s">
        <v>178</v>
      </c>
      <c r="U1927">
        <v>60</v>
      </c>
      <c r="V1927" t="s">
        <v>138</v>
      </c>
      <c r="W1927" t="s">
        <v>179</v>
      </c>
      <c r="X1927">
        <v>50</v>
      </c>
      <c r="Y1927" t="s">
        <v>138</v>
      </c>
      <c r="Z1927" t="s">
        <v>180</v>
      </c>
      <c r="AA1927">
        <v>50</v>
      </c>
      <c r="AB1927" t="s">
        <v>138</v>
      </c>
      <c r="AC1927" t="s">
        <v>181</v>
      </c>
      <c r="AD1927">
        <v>35</v>
      </c>
      <c r="AE1927" t="s">
        <v>138</v>
      </c>
      <c r="AF1927" t="s">
        <v>182</v>
      </c>
      <c r="AG1927">
        <v>8</v>
      </c>
      <c r="AH1927" t="s">
        <v>138</v>
      </c>
      <c r="AI1927" t="s">
        <v>183</v>
      </c>
      <c r="AJ1927">
        <v>90</v>
      </c>
      <c r="AK1927" t="s">
        <v>138</v>
      </c>
      <c r="AL1927" t="s">
        <v>184</v>
      </c>
      <c r="AM1927">
        <v>1</v>
      </c>
      <c r="AN1927" t="s">
        <v>138</v>
      </c>
    </row>
    <row r="1928" spans="1:40">
      <c r="A1928" s="26">
        <v>41507.634620069446</v>
      </c>
      <c r="B1928" t="s">
        <v>130</v>
      </c>
      <c r="C1928" t="s">
        <v>479</v>
      </c>
      <c r="D1928" t="s">
        <v>2150</v>
      </c>
      <c r="E1928" t="s">
        <v>132</v>
      </c>
      <c r="F1928" t="s">
        <v>133</v>
      </c>
      <c r="G1928" t="s">
        <v>134</v>
      </c>
      <c r="H1928" t="s">
        <v>186</v>
      </c>
      <c r="I1928">
        <v>33</v>
      </c>
      <c r="J1928" t="s">
        <v>138</v>
      </c>
      <c r="K1928" t="s">
        <v>187</v>
      </c>
      <c r="L1928">
        <v>33</v>
      </c>
      <c r="M1928" t="s">
        <v>138</v>
      </c>
      <c r="N1928" t="s">
        <v>188</v>
      </c>
      <c r="O1928">
        <v>34</v>
      </c>
      <c r="P1928" t="s">
        <v>138</v>
      </c>
      <c r="Q1928" t="s">
        <v>166</v>
      </c>
      <c r="R1928">
        <v>20</v>
      </c>
      <c r="S1928" t="s">
        <v>138</v>
      </c>
      <c r="T1928" t="s">
        <v>167</v>
      </c>
      <c r="U1928">
        <v>20</v>
      </c>
      <c r="V1928" t="s">
        <v>138</v>
      </c>
      <c r="W1928" t="s">
        <v>168</v>
      </c>
      <c r="X1928">
        <v>20</v>
      </c>
      <c r="Y1928" t="s">
        <v>138</v>
      </c>
      <c r="Z1928" t="s">
        <v>189</v>
      </c>
      <c r="AA1928">
        <v>20</v>
      </c>
      <c r="AB1928" t="s">
        <v>138</v>
      </c>
      <c r="AC1928" t="s">
        <v>190</v>
      </c>
      <c r="AD1928">
        <v>20</v>
      </c>
      <c r="AE1928" t="s">
        <v>138</v>
      </c>
      <c r="AF1928" t="s">
        <v>191</v>
      </c>
      <c r="AG1928">
        <v>20</v>
      </c>
      <c r="AH1928" t="s">
        <v>138</v>
      </c>
      <c r="AI1928" t="s">
        <v>170</v>
      </c>
      <c r="AJ1928">
        <v>115200</v>
      </c>
      <c r="AK1928" t="s">
        <v>138</v>
      </c>
      <c r="AL1928" t="s">
        <v>171</v>
      </c>
      <c r="AM1928">
        <v>12000</v>
      </c>
      <c r="AN1928" t="s">
        <v>138</v>
      </c>
    </row>
    <row r="1929" spans="1:40">
      <c r="A1929" s="26">
        <v>41507.634620069446</v>
      </c>
      <c r="B1929" t="s">
        <v>130</v>
      </c>
      <c r="C1929" t="s">
        <v>479</v>
      </c>
      <c r="D1929" t="s">
        <v>2151</v>
      </c>
      <c r="E1929" t="s">
        <v>132</v>
      </c>
      <c r="F1929" t="s">
        <v>133</v>
      </c>
      <c r="G1929" t="s">
        <v>134</v>
      </c>
      <c r="H1929" t="s">
        <v>142</v>
      </c>
      <c r="I1929">
        <v>49</v>
      </c>
      <c r="J1929" t="s">
        <v>138</v>
      </c>
      <c r="K1929" t="s">
        <v>143</v>
      </c>
      <c r="L1929">
        <v>130</v>
      </c>
      <c r="M1929" t="s">
        <v>138</v>
      </c>
      <c r="N1929" t="s">
        <v>144</v>
      </c>
      <c r="O1929">
        <v>180</v>
      </c>
      <c r="P1929" t="s">
        <v>138</v>
      </c>
      <c r="Q1929" t="s">
        <v>145</v>
      </c>
      <c r="R1929">
        <v>140</v>
      </c>
      <c r="S1929" t="s">
        <v>138</v>
      </c>
      <c r="T1929" t="s">
        <v>146</v>
      </c>
      <c r="U1929">
        <v>80</v>
      </c>
      <c r="V1929" t="s">
        <v>138</v>
      </c>
      <c r="W1929" t="s">
        <v>147</v>
      </c>
      <c r="X1929">
        <v>101</v>
      </c>
      <c r="Y1929" t="s">
        <v>138</v>
      </c>
      <c r="Z1929" t="s">
        <v>148</v>
      </c>
      <c r="AA1929">
        <v>190</v>
      </c>
      <c r="AB1929" t="s">
        <v>138</v>
      </c>
      <c r="AC1929" t="s">
        <v>149</v>
      </c>
      <c r="AD1929">
        <v>20</v>
      </c>
      <c r="AE1929" t="s">
        <v>138</v>
      </c>
    </row>
    <row r="1930" spans="1:40">
      <c r="A1930" s="26">
        <v>41507.634620069446</v>
      </c>
      <c r="B1930" t="s">
        <v>130</v>
      </c>
      <c r="C1930" t="s">
        <v>479</v>
      </c>
      <c r="D1930" t="s">
        <v>2152</v>
      </c>
    </row>
    <row r="1931" spans="1:40">
      <c r="A1931" s="26">
        <v>41507.634620069446</v>
      </c>
      <c r="B1931" t="s">
        <v>130</v>
      </c>
      <c r="C1931" t="s">
        <v>479</v>
      </c>
      <c r="D1931" t="s">
        <v>2153</v>
      </c>
      <c r="E1931" t="s">
        <v>132</v>
      </c>
      <c r="F1931" t="s">
        <v>133</v>
      </c>
      <c r="G1931" t="s">
        <v>134</v>
      </c>
      <c r="H1931" t="s">
        <v>152</v>
      </c>
      <c r="I1931">
        <v>50</v>
      </c>
      <c r="J1931" t="s">
        <v>138</v>
      </c>
      <c r="K1931" t="s">
        <v>153</v>
      </c>
      <c r="L1931">
        <v>50</v>
      </c>
      <c r="M1931" t="s">
        <v>138</v>
      </c>
      <c r="N1931" t="s">
        <v>154</v>
      </c>
      <c r="O1931">
        <v>50</v>
      </c>
      <c r="P1931" t="s">
        <v>138</v>
      </c>
    </row>
    <row r="1932" spans="1:40">
      <c r="A1932" s="26">
        <v>41507.634620069446</v>
      </c>
      <c r="B1932" t="s">
        <v>130</v>
      </c>
      <c r="C1932" t="s">
        <v>479</v>
      </c>
      <c r="D1932" t="s">
        <v>2154</v>
      </c>
      <c r="E1932" t="s">
        <v>132</v>
      </c>
      <c r="F1932" t="s">
        <v>133</v>
      </c>
      <c r="G1932" t="s">
        <v>134</v>
      </c>
      <c r="H1932" t="s">
        <v>156</v>
      </c>
      <c r="I1932">
        <v>35</v>
      </c>
      <c r="J1932" t="s">
        <v>138</v>
      </c>
      <c r="K1932" t="s">
        <v>157</v>
      </c>
      <c r="L1932">
        <v>5</v>
      </c>
      <c r="M1932" t="s">
        <v>138</v>
      </c>
      <c r="N1932" t="s">
        <v>158</v>
      </c>
      <c r="O1932">
        <v>60</v>
      </c>
      <c r="P1932" t="s">
        <v>138</v>
      </c>
    </row>
    <row r="1933" spans="1:40">
      <c r="A1933" s="26">
        <v>41507.634620069446</v>
      </c>
      <c r="B1933" t="s">
        <v>130</v>
      </c>
      <c r="C1933" t="s">
        <v>479</v>
      </c>
      <c r="D1933" t="s">
        <v>2155</v>
      </c>
      <c r="E1933" t="s">
        <v>132</v>
      </c>
      <c r="F1933" t="s">
        <v>133</v>
      </c>
      <c r="G1933" t="s">
        <v>134</v>
      </c>
      <c r="H1933" t="s">
        <v>160</v>
      </c>
      <c r="I1933">
        <v>1</v>
      </c>
      <c r="J1933" t="s">
        <v>138</v>
      </c>
    </row>
    <row r="1934" spans="1:40">
      <c r="A1934" s="26">
        <v>41507.634620069446</v>
      </c>
      <c r="B1934" t="s">
        <v>130</v>
      </c>
      <c r="C1934" t="s">
        <v>479</v>
      </c>
      <c r="D1934" t="s">
        <v>2156</v>
      </c>
      <c r="E1934" t="s">
        <v>132</v>
      </c>
      <c r="F1934" t="s">
        <v>133</v>
      </c>
      <c r="G1934" t="s">
        <v>134</v>
      </c>
      <c r="H1934" t="s">
        <v>162</v>
      </c>
      <c r="I1934">
        <v>30</v>
      </c>
      <c r="J1934" t="s">
        <v>138</v>
      </c>
      <c r="K1934" t="s">
        <v>163</v>
      </c>
      <c r="L1934">
        <v>30</v>
      </c>
      <c r="M1934" t="s">
        <v>138</v>
      </c>
      <c r="N1934" t="s">
        <v>164</v>
      </c>
      <c r="O1934">
        <v>30</v>
      </c>
      <c r="P1934" t="s">
        <v>138</v>
      </c>
      <c r="Q1934" t="s">
        <v>165</v>
      </c>
      <c r="R1934">
        <v>10</v>
      </c>
      <c r="S1934" t="s">
        <v>138</v>
      </c>
      <c r="T1934" t="s">
        <v>166</v>
      </c>
      <c r="U1934">
        <v>20</v>
      </c>
      <c r="V1934" t="s">
        <v>138</v>
      </c>
      <c r="W1934" t="s">
        <v>167</v>
      </c>
      <c r="X1934">
        <v>20</v>
      </c>
      <c r="Y1934" t="s">
        <v>138</v>
      </c>
      <c r="Z1934" t="s">
        <v>168</v>
      </c>
      <c r="AA1934">
        <v>20</v>
      </c>
      <c r="AB1934" t="s">
        <v>138</v>
      </c>
      <c r="AC1934" t="s">
        <v>169</v>
      </c>
      <c r="AD1934">
        <v>20</v>
      </c>
      <c r="AE1934" t="s">
        <v>138</v>
      </c>
      <c r="AF1934" t="s">
        <v>170</v>
      </c>
      <c r="AG1934">
        <v>115200</v>
      </c>
      <c r="AH1934" t="s">
        <v>138</v>
      </c>
      <c r="AI1934" t="s">
        <v>171</v>
      </c>
      <c r="AJ1934">
        <v>12000</v>
      </c>
      <c r="AK1934" t="s">
        <v>138</v>
      </c>
      <c r="AL1934" t="s">
        <v>172</v>
      </c>
      <c r="AM1934">
        <v>30000</v>
      </c>
      <c r="AN1934" t="s">
        <v>138</v>
      </c>
    </row>
    <row r="1935" spans="1:40">
      <c r="A1935" s="26">
        <v>41507.634620069446</v>
      </c>
      <c r="B1935" t="s">
        <v>130</v>
      </c>
      <c r="C1935" t="s">
        <v>479</v>
      </c>
      <c r="D1935" t="s">
        <v>2157</v>
      </c>
      <c r="E1935" t="s">
        <v>132</v>
      </c>
      <c r="F1935" t="s">
        <v>133</v>
      </c>
      <c r="G1935" t="s">
        <v>134</v>
      </c>
      <c r="H1935" t="s">
        <v>174</v>
      </c>
      <c r="I1935">
        <v>60</v>
      </c>
      <c r="J1935" t="s">
        <v>138</v>
      </c>
      <c r="K1935" t="s">
        <v>175</v>
      </c>
      <c r="L1935">
        <v>40</v>
      </c>
      <c r="M1935" t="s">
        <v>138</v>
      </c>
      <c r="N1935" t="s">
        <v>176</v>
      </c>
      <c r="O1935">
        <v>50</v>
      </c>
      <c r="P1935" t="s">
        <v>138</v>
      </c>
      <c r="Q1935" t="s">
        <v>177</v>
      </c>
      <c r="R1935">
        <v>40</v>
      </c>
      <c r="S1935" t="s">
        <v>138</v>
      </c>
      <c r="T1935" t="s">
        <v>178</v>
      </c>
      <c r="U1935">
        <v>60</v>
      </c>
      <c r="V1935" t="s">
        <v>138</v>
      </c>
      <c r="W1935" t="s">
        <v>179</v>
      </c>
      <c r="X1935">
        <v>50</v>
      </c>
      <c r="Y1935" t="s">
        <v>138</v>
      </c>
      <c r="Z1935" t="s">
        <v>180</v>
      </c>
      <c r="AA1935">
        <v>50</v>
      </c>
      <c r="AB1935" t="s">
        <v>138</v>
      </c>
      <c r="AC1935" t="s">
        <v>181</v>
      </c>
      <c r="AD1935">
        <v>35</v>
      </c>
      <c r="AE1935" t="s">
        <v>138</v>
      </c>
      <c r="AF1935" t="s">
        <v>182</v>
      </c>
      <c r="AG1935">
        <v>8</v>
      </c>
      <c r="AH1935" t="s">
        <v>138</v>
      </c>
      <c r="AI1935" t="s">
        <v>183</v>
      </c>
      <c r="AJ1935">
        <v>90</v>
      </c>
      <c r="AK1935" t="s">
        <v>138</v>
      </c>
      <c r="AL1935" t="s">
        <v>184</v>
      </c>
      <c r="AM1935">
        <v>1</v>
      </c>
      <c r="AN1935" t="s">
        <v>138</v>
      </c>
    </row>
    <row r="1936" spans="1:40">
      <c r="A1936" s="26">
        <v>41507.634620069446</v>
      </c>
      <c r="B1936" t="s">
        <v>130</v>
      </c>
      <c r="C1936" t="s">
        <v>479</v>
      </c>
      <c r="D1936" t="s">
        <v>2158</v>
      </c>
      <c r="E1936" t="s">
        <v>132</v>
      </c>
      <c r="F1936" t="s">
        <v>133</v>
      </c>
      <c r="G1936" t="s">
        <v>134</v>
      </c>
      <c r="H1936" t="s">
        <v>186</v>
      </c>
      <c r="I1936">
        <v>33</v>
      </c>
      <c r="J1936" t="s">
        <v>138</v>
      </c>
      <c r="K1936" t="s">
        <v>187</v>
      </c>
      <c r="L1936">
        <v>33</v>
      </c>
      <c r="M1936" t="s">
        <v>138</v>
      </c>
      <c r="N1936" t="s">
        <v>188</v>
      </c>
      <c r="O1936">
        <v>34</v>
      </c>
      <c r="P1936" t="s">
        <v>138</v>
      </c>
      <c r="Q1936" t="s">
        <v>166</v>
      </c>
      <c r="R1936">
        <v>20</v>
      </c>
      <c r="S1936" t="s">
        <v>138</v>
      </c>
      <c r="T1936" t="s">
        <v>167</v>
      </c>
      <c r="U1936">
        <v>20</v>
      </c>
      <c r="V1936" t="s">
        <v>138</v>
      </c>
      <c r="W1936" t="s">
        <v>168</v>
      </c>
      <c r="X1936">
        <v>20</v>
      </c>
      <c r="Y1936" t="s">
        <v>138</v>
      </c>
      <c r="Z1936" t="s">
        <v>189</v>
      </c>
      <c r="AA1936">
        <v>20</v>
      </c>
      <c r="AB1936" t="s">
        <v>138</v>
      </c>
      <c r="AC1936" t="s">
        <v>190</v>
      </c>
      <c r="AD1936">
        <v>20</v>
      </c>
      <c r="AE1936" t="s">
        <v>138</v>
      </c>
      <c r="AF1936" t="s">
        <v>191</v>
      </c>
      <c r="AG1936">
        <v>20</v>
      </c>
      <c r="AH1936" t="s">
        <v>138</v>
      </c>
      <c r="AI1936" t="s">
        <v>170</v>
      </c>
      <c r="AJ1936">
        <v>115200</v>
      </c>
      <c r="AK1936" t="s">
        <v>138</v>
      </c>
      <c r="AL1936" t="s">
        <v>171</v>
      </c>
      <c r="AM1936">
        <v>12000</v>
      </c>
      <c r="AN1936" t="s">
        <v>138</v>
      </c>
    </row>
    <row r="1937" spans="1:40">
      <c r="A1937" s="26">
        <v>41507.634620069446</v>
      </c>
      <c r="B1937" t="s">
        <v>130</v>
      </c>
      <c r="C1937" t="s">
        <v>479</v>
      </c>
      <c r="D1937" t="s">
        <v>2159</v>
      </c>
      <c r="E1937" t="s">
        <v>132</v>
      </c>
      <c r="F1937" t="s">
        <v>133</v>
      </c>
      <c r="G1937" t="s">
        <v>134</v>
      </c>
      <c r="H1937" t="s">
        <v>142</v>
      </c>
      <c r="I1937">
        <v>49</v>
      </c>
      <c r="J1937" t="s">
        <v>138</v>
      </c>
      <c r="K1937" t="s">
        <v>143</v>
      </c>
      <c r="L1937">
        <v>130</v>
      </c>
      <c r="M1937" t="s">
        <v>138</v>
      </c>
      <c r="N1937" t="s">
        <v>144</v>
      </c>
      <c r="O1937">
        <v>180</v>
      </c>
      <c r="P1937" t="s">
        <v>138</v>
      </c>
      <c r="Q1937" t="s">
        <v>145</v>
      </c>
      <c r="R1937">
        <v>140</v>
      </c>
      <c r="S1937" t="s">
        <v>138</v>
      </c>
      <c r="T1937" t="s">
        <v>146</v>
      </c>
      <c r="U1937">
        <v>80</v>
      </c>
      <c r="V1937" t="s">
        <v>138</v>
      </c>
      <c r="W1937" t="s">
        <v>147</v>
      </c>
      <c r="X1937">
        <v>101</v>
      </c>
      <c r="Y1937" t="s">
        <v>138</v>
      </c>
      <c r="Z1937" t="s">
        <v>148</v>
      </c>
      <c r="AA1937">
        <v>190</v>
      </c>
      <c r="AB1937" t="s">
        <v>138</v>
      </c>
      <c r="AC1937" t="s">
        <v>149</v>
      </c>
      <c r="AD1937">
        <v>20</v>
      </c>
      <c r="AE1937" t="s">
        <v>138</v>
      </c>
    </row>
    <row r="1938" spans="1:40">
      <c r="A1938" s="26">
        <v>41507.634620069446</v>
      </c>
      <c r="B1938" t="s">
        <v>130</v>
      </c>
      <c r="C1938" t="s">
        <v>479</v>
      </c>
      <c r="D1938" t="s">
        <v>2160</v>
      </c>
    </row>
    <row r="1939" spans="1:40">
      <c r="A1939" s="26">
        <v>41507.634620069446</v>
      </c>
      <c r="B1939" t="s">
        <v>130</v>
      </c>
      <c r="C1939" t="s">
        <v>479</v>
      </c>
      <c r="D1939" t="s">
        <v>2161</v>
      </c>
      <c r="E1939" t="s">
        <v>132</v>
      </c>
      <c r="F1939" t="s">
        <v>133</v>
      </c>
      <c r="G1939" t="s">
        <v>134</v>
      </c>
      <c r="H1939" t="s">
        <v>152</v>
      </c>
      <c r="I1939">
        <v>50</v>
      </c>
      <c r="J1939" t="s">
        <v>138</v>
      </c>
      <c r="K1939" t="s">
        <v>153</v>
      </c>
      <c r="L1939">
        <v>50</v>
      </c>
      <c r="M1939" t="s">
        <v>138</v>
      </c>
      <c r="N1939" t="s">
        <v>154</v>
      </c>
      <c r="O1939">
        <v>50</v>
      </c>
      <c r="P1939" t="s">
        <v>138</v>
      </c>
    </row>
    <row r="1940" spans="1:40">
      <c r="A1940" s="26">
        <v>41507.634620069446</v>
      </c>
      <c r="B1940" t="s">
        <v>130</v>
      </c>
      <c r="C1940" t="s">
        <v>479</v>
      </c>
      <c r="D1940" t="s">
        <v>2162</v>
      </c>
      <c r="E1940" t="s">
        <v>132</v>
      </c>
      <c r="F1940" t="s">
        <v>133</v>
      </c>
      <c r="G1940" t="s">
        <v>134</v>
      </c>
      <c r="H1940" t="s">
        <v>156</v>
      </c>
      <c r="I1940">
        <v>35</v>
      </c>
      <c r="J1940" t="s">
        <v>138</v>
      </c>
      <c r="K1940" t="s">
        <v>157</v>
      </c>
      <c r="L1940">
        <v>5</v>
      </c>
      <c r="M1940" t="s">
        <v>138</v>
      </c>
      <c r="N1940" t="s">
        <v>158</v>
      </c>
      <c r="O1940">
        <v>60</v>
      </c>
      <c r="P1940" t="s">
        <v>138</v>
      </c>
    </row>
    <row r="1941" spans="1:40">
      <c r="A1941" s="26">
        <v>41507.634620069446</v>
      </c>
      <c r="B1941" t="s">
        <v>130</v>
      </c>
      <c r="C1941" t="s">
        <v>479</v>
      </c>
      <c r="D1941" t="s">
        <v>2163</v>
      </c>
      <c r="E1941" t="s">
        <v>132</v>
      </c>
      <c r="F1941" t="s">
        <v>133</v>
      </c>
      <c r="G1941" t="s">
        <v>134</v>
      </c>
      <c r="H1941" t="s">
        <v>160</v>
      </c>
      <c r="I1941">
        <v>1</v>
      </c>
      <c r="J1941" t="s">
        <v>138</v>
      </c>
    </row>
    <row r="1942" spans="1:40">
      <c r="A1942" s="26">
        <v>41507.634620069446</v>
      </c>
      <c r="B1942" t="s">
        <v>130</v>
      </c>
      <c r="C1942" t="s">
        <v>479</v>
      </c>
      <c r="D1942" t="s">
        <v>2164</v>
      </c>
      <c r="E1942" t="s">
        <v>132</v>
      </c>
      <c r="F1942" t="s">
        <v>133</v>
      </c>
      <c r="G1942" t="s">
        <v>134</v>
      </c>
      <c r="H1942" t="s">
        <v>162</v>
      </c>
      <c r="I1942">
        <v>30</v>
      </c>
      <c r="J1942" t="s">
        <v>138</v>
      </c>
      <c r="K1942" t="s">
        <v>163</v>
      </c>
      <c r="L1942">
        <v>30</v>
      </c>
      <c r="M1942" t="s">
        <v>138</v>
      </c>
      <c r="N1942" t="s">
        <v>164</v>
      </c>
      <c r="O1942">
        <v>30</v>
      </c>
      <c r="P1942" t="s">
        <v>138</v>
      </c>
      <c r="Q1942" t="s">
        <v>165</v>
      </c>
      <c r="R1942">
        <v>10</v>
      </c>
      <c r="S1942" t="s">
        <v>138</v>
      </c>
      <c r="T1942" t="s">
        <v>166</v>
      </c>
      <c r="U1942">
        <v>20</v>
      </c>
      <c r="V1942" t="s">
        <v>138</v>
      </c>
      <c r="W1942" t="s">
        <v>167</v>
      </c>
      <c r="X1942">
        <v>20</v>
      </c>
      <c r="Y1942" t="s">
        <v>138</v>
      </c>
      <c r="Z1942" t="s">
        <v>168</v>
      </c>
      <c r="AA1942">
        <v>20</v>
      </c>
      <c r="AB1942" t="s">
        <v>138</v>
      </c>
      <c r="AC1942" t="s">
        <v>169</v>
      </c>
      <c r="AD1942">
        <v>20</v>
      </c>
      <c r="AE1942" t="s">
        <v>138</v>
      </c>
      <c r="AF1942" t="s">
        <v>170</v>
      </c>
      <c r="AG1942">
        <v>115200</v>
      </c>
      <c r="AH1942" t="s">
        <v>138</v>
      </c>
      <c r="AI1942" t="s">
        <v>171</v>
      </c>
      <c r="AJ1942">
        <v>12000</v>
      </c>
      <c r="AK1942" t="s">
        <v>138</v>
      </c>
      <c r="AL1942" t="s">
        <v>172</v>
      </c>
      <c r="AM1942">
        <v>30000</v>
      </c>
      <c r="AN1942" t="s">
        <v>138</v>
      </c>
    </row>
    <row r="1943" spans="1:40">
      <c r="A1943" s="26">
        <v>41507.634620069446</v>
      </c>
      <c r="B1943" t="s">
        <v>130</v>
      </c>
      <c r="C1943" t="s">
        <v>258</v>
      </c>
      <c r="D1943" t="s">
        <v>2165</v>
      </c>
    </row>
    <row r="1944" spans="1:40">
      <c r="A1944" s="26">
        <v>41507.634620069446</v>
      </c>
      <c r="B1944" t="s">
        <v>130</v>
      </c>
      <c r="C1944" t="s">
        <v>258</v>
      </c>
      <c r="D1944" t="s">
        <v>2166</v>
      </c>
      <c r="E1944" t="s">
        <v>132</v>
      </c>
      <c r="F1944" t="s">
        <v>133</v>
      </c>
      <c r="G1944" t="s">
        <v>134</v>
      </c>
      <c r="H1944" t="s">
        <v>152</v>
      </c>
      <c r="I1944">
        <v>50</v>
      </c>
      <c r="J1944" t="s">
        <v>138</v>
      </c>
      <c r="K1944" t="s">
        <v>153</v>
      </c>
      <c r="L1944">
        <v>50</v>
      </c>
      <c r="M1944" t="s">
        <v>138</v>
      </c>
      <c r="N1944" t="s">
        <v>154</v>
      </c>
      <c r="O1944">
        <v>50</v>
      </c>
      <c r="P1944" t="s">
        <v>138</v>
      </c>
    </row>
    <row r="1945" spans="1:40">
      <c r="A1945" s="26">
        <v>41507.634620069446</v>
      </c>
      <c r="B1945" t="s">
        <v>130</v>
      </c>
      <c r="C1945" t="s">
        <v>258</v>
      </c>
      <c r="D1945" t="s">
        <v>2167</v>
      </c>
      <c r="E1945" t="s">
        <v>132</v>
      </c>
      <c r="F1945" t="s">
        <v>133</v>
      </c>
      <c r="G1945" t="s">
        <v>134</v>
      </c>
      <c r="H1945" t="s">
        <v>156</v>
      </c>
      <c r="I1945">
        <v>35</v>
      </c>
      <c r="J1945" t="s">
        <v>138</v>
      </c>
      <c r="K1945" t="s">
        <v>157</v>
      </c>
      <c r="L1945">
        <v>5</v>
      </c>
      <c r="M1945" t="s">
        <v>138</v>
      </c>
      <c r="N1945" t="s">
        <v>158</v>
      </c>
      <c r="O1945">
        <v>60</v>
      </c>
      <c r="P1945" t="s">
        <v>138</v>
      </c>
    </row>
    <row r="1946" spans="1:40">
      <c r="A1946" s="26">
        <v>41507.634620069446</v>
      </c>
      <c r="B1946" t="s">
        <v>130</v>
      </c>
      <c r="C1946" t="s">
        <v>258</v>
      </c>
      <c r="D1946" t="s">
        <v>2168</v>
      </c>
      <c r="E1946" t="s">
        <v>132</v>
      </c>
      <c r="F1946" t="s">
        <v>133</v>
      </c>
      <c r="G1946" t="s">
        <v>134</v>
      </c>
      <c r="H1946" t="s">
        <v>160</v>
      </c>
      <c r="I1946">
        <v>1</v>
      </c>
      <c r="J1946" t="s">
        <v>138</v>
      </c>
    </row>
    <row r="1947" spans="1:40">
      <c r="A1947" s="26">
        <v>41507.634620069446</v>
      </c>
      <c r="B1947" t="s">
        <v>130</v>
      </c>
      <c r="C1947" t="s">
        <v>258</v>
      </c>
      <c r="D1947" t="s">
        <v>2169</v>
      </c>
      <c r="E1947" t="s">
        <v>132</v>
      </c>
      <c r="F1947" t="s">
        <v>133</v>
      </c>
      <c r="G1947" t="s">
        <v>134</v>
      </c>
      <c r="H1947" t="s">
        <v>162</v>
      </c>
      <c r="I1947">
        <v>30</v>
      </c>
      <c r="J1947" t="s">
        <v>138</v>
      </c>
      <c r="K1947" t="s">
        <v>163</v>
      </c>
      <c r="L1947">
        <v>30</v>
      </c>
      <c r="M1947" t="s">
        <v>138</v>
      </c>
      <c r="N1947" t="s">
        <v>164</v>
      </c>
      <c r="O1947">
        <v>30</v>
      </c>
      <c r="P1947" t="s">
        <v>138</v>
      </c>
      <c r="Q1947" t="s">
        <v>165</v>
      </c>
      <c r="R1947">
        <v>10</v>
      </c>
      <c r="S1947" t="s">
        <v>138</v>
      </c>
      <c r="T1947" t="s">
        <v>166</v>
      </c>
      <c r="U1947">
        <v>20</v>
      </c>
      <c r="V1947" t="s">
        <v>138</v>
      </c>
      <c r="W1947" t="s">
        <v>167</v>
      </c>
      <c r="X1947">
        <v>20</v>
      </c>
      <c r="Y1947" t="s">
        <v>138</v>
      </c>
      <c r="Z1947" t="s">
        <v>168</v>
      </c>
      <c r="AA1947">
        <v>20</v>
      </c>
      <c r="AB1947" t="s">
        <v>138</v>
      </c>
      <c r="AC1947" t="s">
        <v>169</v>
      </c>
      <c r="AD1947">
        <v>20</v>
      </c>
      <c r="AE1947" t="s">
        <v>138</v>
      </c>
      <c r="AF1947" t="s">
        <v>170</v>
      </c>
      <c r="AG1947">
        <v>115200</v>
      </c>
      <c r="AH1947" t="s">
        <v>138</v>
      </c>
      <c r="AI1947" t="s">
        <v>171</v>
      </c>
      <c r="AJ1947">
        <v>12000</v>
      </c>
      <c r="AK1947" t="s">
        <v>138</v>
      </c>
      <c r="AL1947" t="s">
        <v>172</v>
      </c>
      <c r="AM1947">
        <v>30000</v>
      </c>
      <c r="AN1947" t="s">
        <v>138</v>
      </c>
    </row>
    <row r="1948" spans="1:40">
      <c r="A1948" s="26">
        <v>41507.634620069446</v>
      </c>
      <c r="B1948" t="s">
        <v>130</v>
      </c>
      <c r="C1948" t="s">
        <v>258</v>
      </c>
      <c r="D1948" t="s">
        <v>2170</v>
      </c>
      <c r="E1948" t="s">
        <v>132</v>
      </c>
      <c r="F1948" t="s">
        <v>133</v>
      </c>
      <c r="G1948" t="s">
        <v>134</v>
      </c>
      <c r="H1948" t="s">
        <v>174</v>
      </c>
      <c r="I1948">
        <v>60</v>
      </c>
      <c r="J1948" t="s">
        <v>138</v>
      </c>
      <c r="K1948" t="s">
        <v>175</v>
      </c>
      <c r="L1948">
        <v>40</v>
      </c>
      <c r="M1948" t="s">
        <v>138</v>
      </c>
      <c r="N1948" t="s">
        <v>176</v>
      </c>
      <c r="O1948">
        <v>50</v>
      </c>
      <c r="P1948" t="s">
        <v>138</v>
      </c>
      <c r="Q1948" t="s">
        <v>177</v>
      </c>
      <c r="R1948">
        <v>40</v>
      </c>
      <c r="S1948" t="s">
        <v>138</v>
      </c>
      <c r="T1948" t="s">
        <v>178</v>
      </c>
      <c r="U1948">
        <v>60</v>
      </c>
      <c r="V1948" t="s">
        <v>138</v>
      </c>
      <c r="W1948" t="s">
        <v>179</v>
      </c>
      <c r="X1948">
        <v>50</v>
      </c>
      <c r="Y1948" t="s">
        <v>138</v>
      </c>
      <c r="Z1948" t="s">
        <v>180</v>
      </c>
      <c r="AA1948">
        <v>50</v>
      </c>
      <c r="AB1948" t="s">
        <v>138</v>
      </c>
      <c r="AC1948" t="s">
        <v>181</v>
      </c>
      <c r="AD1948">
        <v>35</v>
      </c>
      <c r="AE1948" t="s">
        <v>138</v>
      </c>
      <c r="AF1948" t="s">
        <v>182</v>
      </c>
      <c r="AG1948">
        <v>8</v>
      </c>
      <c r="AH1948" t="s">
        <v>138</v>
      </c>
      <c r="AI1948" t="s">
        <v>183</v>
      </c>
      <c r="AJ1948">
        <v>90</v>
      </c>
      <c r="AK1948" t="s">
        <v>138</v>
      </c>
      <c r="AL1948" t="s">
        <v>184</v>
      </c>
      <c r="AM1948">
        <v>1</v>
      </c>
      <c r="AN1948" t="s">
        <v>138</v>
      </c>
    </row>
    <row r="1949" spans="1:40">
      <c r="A1949" s="26">
        <v>41507.634620069446</v>
      </c>
      <c r="B1949" t="s">
        <v>130</v>
      </c>
      <c r="C1949" t="s">
        <v>258</v>
      </c>
      <c r="D1949" t="s">
        <v>2171</v>
      </c>
      <c r="E1949" t="s">
        <v>132</v>
      </c>
      <c r="F1949" t="s">
        <v>133</v>
      </c>
      <c r="G1949" t="s">
        <v>134</v>
      </c>
      <c r="H1949" t="s">
        <v>186</v>
      </c>
      <c r="I1949">
        <v>33</v>
      </c>
      <c r="J1949" t="s">
        <v>138</v>
      </c>
      <c r="K1949" t="s">
        <v>187</v>
      </c>
      <c r="L1949">
        <v>33</v>
      </c>
      <c r="M1949" t="s">
        <v>138</v>
      </c>
      <c r="N1949" t="s">
        <v>188</v>
      </c>
      <c r="O1949">
        <v>34</v>
      </c>
      <c r="P1949" t="s">
        <v>138</v>
      </c>
      <c r="Q1949" t="s">
        <v>166</v>
      </c>
      <c r="R1949">
        <v>20</v>
      </c>
      <c r="S1949" t="s">
        <v>138</v>
      </c>
      <c r="T1949" t="s">
        <v>167</v>
      </c>
      <c r="U1949">
        <v>20</v>
      </c>
      <c r="V1949" t="s">
        <v>138</v>
      </c>
      <c r="W1949" t="s">
        <v>168</v>
      </c>
      <c r="X1949">
        <v>20</v>
      </c>
      <c r="Y1949" t="s">
        <v>138</v>
      </c>
      <c r="Z1949" t="s">
        <v>189</v>
      </c>
      <c r="AA1949">
        <v>20</v>
      </c>
      <c r="AB1949" t="s">
        <v>138</v>
      </c>
      <c r="AC1949" t="s">
        <v>190</v>
      </c>
      <c r="AD1949">
        <v>20</v>
      </c>
      <c r="AE1949" t="s">
        <v>138</v>
      </c>
      <c r="AF1949" t="s">
        <v>191</v>
      </c>
      <c r="AG1949">
        <v>20</v>
      </c>
      <c r="AH1949" t="s">
        <v>138</v>
      </c>
      <c r="AI1949" t="s">
        <v>170</v>
      </c>
      <c r="AJ1949">
        <v>115200</v>
      </c>
      <c r="AK1949" t="s">
        <v>138</v>
      </c>
      <c r="AL1949" t="s">
        <v>171</v>
      </c>
      <c r="AM1949">
        <v>12000</v>
      </c>
      <c r="AN1949" t="s">
        <v>138</v>
      </c>
    </row>
    <row r="1950" spans="1:40">
      <c r="A1950" s="26">
        <v>41507.634620069446</v>
      </c>
      <c r="B1950" t="s">
        <v>130</v>
      </c>
      <c r="C1950" t="s">
        <v>258</v>
      </c>
      <c r="D1950" t="s">
        <v>2172</v>
      </c>
      <c r="E1950" t="s">
        <v>132</v>
      </c>
      <c r="F1950" t="s">
        <v>133</v>
      </c>
      <c r="G1950" t="s">
        <v>134</v>
      </c>
      <c r="H1950" t="s">
        <v>142</v>
      </c>
      <c r="I1950">
        <v>49</v>
      </c>
      <c r="J1950" t="s">
        <v>138</v>
      </c>
      <c r="K1950" t="s">
        <v>143</v>
      </c>
      <c r="L1950">
        <v>130</v>
      </c>
      <c r="M1950" t="s">
        <v>138</v>
      </c>
      <c r="N1950" t="s">
        <v>144</v>
      </c>
      <c r="O1950">
        <v>180</v>
      </c>
      <c r="P1950" t="s">
        <v>138</v>
      </c>
      <c r="Q1950" t="s">
        <v>145</v>
      </c>
      <c r="R1950">
        <v>140</v>
      </c>
      <c r="S1950" t="s">
        <v>138</v>
      </c>
      <c r="T1950" t="s">
        <v>146</v>
      </c>
      <c r="U1950">
        <v>80</v>
      </c>
      <c r="V1950" t="s">
        <v>138</v>
      </c>
      <c r="W1950" t="s">
        <v>147</v>
      </c>
      <c r="X1950">
        <v>101</v>
      </c>
      <c r="Y1950" t="s">
        <v>138</v>
      </c>
      <c r="Z1950" t="s">
        <v>148</v>
      </c>
      <c r="AA1950">
        <v>190</v>
      </c>
      <c r="AB1950" t="s">
        <v>138</v>
      </c>
      <c r="AC1950" t="s">
        <v>149</v>
      </c>
      <c r="AD1950">
        <v>20</v>
      </c>
      <c r="AE1950" t="s">
        <v>138</v>
      </c>
    </row>
    <row r="1951" spans="1:40">
      <c r="A1951" s="26">
        <v>41507.634620069446</v>
      </c>
      <c r="B1951" t="s">
        <v>130</v>
      </c>
      <c r="C1951" t="s">
        <v>258</v>
      </c>
      <c r="D1951" t="s">
        <v>2173</v>
      </c>
    </row>
    <row r="1952" spans="1:40">
      <c r="A1952" s="26">
        <v>41507.634620069446</v>
      </c>
      <c r="B1952" t="s">
        <v>130</v>
      </c>
      <c r="C1952" t="s">
        <v>258</v>
      </c>
      <c r="D1952" t="s">
        <v>2174</v>
      </c>
      <c r="E1952" t="s">
        <v>132</v>
      </c>
      <c r="F1952" t="s">
        <v>133</v>
      </c>
      <c r="G1952" t="s">
        <v>134</v>
      </c>
      <c r="H1952" t="s">
        <v>152</v>
      </c>
      <c r="I1952">
        <v>50</v>
      </c>
      <c r="J1952" t="s">
        <v>138</v>
      </c>
      <c r="K1952" t="s">
        <v>153</v>
      </c>
      <c r="L1952">
        <v>50</v>
      </c>
      <c r="M1952" t="s">
        <v>138</v>
      </c>
      <c r="N1952" t="s">
        <v>154</v>
      </c>
      <c r="O1952">
        <v>50</v>
      </c>
      <c r="P1952" t="s">
        <v>138</v>
      </c>
    </row>
    <row r="1953" spans="1:40">
      <c r="A1953" s="26">
        <v>41507.634620069446</v>
      </c>
      <c r="B1953" t="s">
        <v>130</v>
      </c>
      <c r="C1953" t="s">
        <v>258</v>
      </c>
      <c r="D1953" t="s">
        <v>2175</v>
      </c>
      <c r="E1953" t="s">
        <v>132</v>
      </c>
      <c r="F1953" t="s">
        <v>133</v>
      </c>
      <c r="G1953" t="s">
        <v>134</v>
      </c>
      <c r="H1953" t="s">
        <v>156</v>
      </c>
      <c r="I1953">
        <v>35</v>
      </c>
      <c r="J1953" t="s">
        <v>138</v>
      </c>
      <c r="K1953" t="s">
        <v>157</v>
      </c>
      <c r="L1953">
        <v>5</v>
      </c>
      <c r="M1953" t="s">
        <v>138</v>
      </c>
      <c r="N1953" t="s">
        <v>158</v>
      </c>
      <c r="O1953">
        <v>60</v>
      </c>
      <c r="P1953" t="s">
        <v>138</v>
      </c>
    </row>
    <row r="1954" spans="1:40">
      <c r="A1954" s="26">
        <v>41507.634620069446</v>
      </c>
      <c r="B1954" t="s">
        <v>130</v>
      </c>
      <c r="C1954" t="s">
        <v>258</v>
      </c>
      <c r="D1954" t="s">
        <v>2176</v>
      </c>
      <c r="E1954" t="s">
        <v>132</v>
      </c>
      <c r="F1954" t="s">
        <v>133</v>
      </c>
      <c r="G1954" t="s">
        <v>134</v>
      </c>
      <c r="H1954" t="s">
        <v>160</v>
      </c>
      <c r="I1954">
        <v>1</v>
      </c>
      <c r="J1954" t="s">
        <v>138</v>
      </c>
    </row>
    <row r="1955" spans="1:40">
      <c r="A1955" s="26">
        <v>41507.634620069446</v>
      </c>
      <c r="B1955" t="s">
        <v>130</v>
      </c>
      <c r="C1955" t="s">
        <v>258</v>
      </c>
      <c r="D1955" t="s">
        <v>2177</v>
      </c>
      <c r="E1955" t="s">
        <v>132</v>
      </c>
      <c r="F1955" t="s">
        <v>133</v>
      </c>
      <c r="G1955" t="s">
        <v>134</v>
      </c>
      <c r="H1955" t="s">
        <v>162</v>
      </c>
      <c r="I1955">
        <v>30</v>
      </c>
      <c r="J1955" t="s">
        <v>138</v>
      </c>
      <c r="K1955" t="s">
        <v>163</v>
      </c>
      <c r="L1955">
        <v>30</v>
      </c>
      <c r="M1955" t="s">
        <v>138</v>
      </c>
      <c r="N1955" t="s">
        <v>164</v>
      </c>
      <c r="O1955">
        <v>30</v>
      </c>
      <c r="P1955" t="s">
        <v>138</v>
      </c>
      <c r="Q1955" t="s">
        <v>165</v>
      </c>
      <c r="R1955">
        <v>10</v>
      </c>
      <c r="S1955" t="s">
        <v>138</v>
      </c>
      <c r="T1955" t="s">
        <v>166</v>
      </c>
      <c r="U1955">
        <v>20</v>
      </c>
      <c r="V1955" t="s">
        <v>138</v>
      </c>
      <c r="W1955" t="s">
        <v>167</v>
      </c>
      <c r="X1955">
        <v>20</v>
      </c>
      <c r="Y1955" t="s">
        <v>138</v>
      </c>
      <c r="Z1955" t="s">
        <v>168</v>
      </c>
      <c r="AA1955">
        <v>20</v>
      </c>
      <c r="AB1955" t="s">
        <v>138</v>
      </c>
      <c r="AC1955" t="s">
        <v>169</v>
      </c>
      <c r="AD1955">
        <v>20</v>
      </c>
      <c r="AE1955" t="s">
        <v>138</v>
      </c>
      <c r="AF1955" t="s">
        <v>170</v>
      </c>
      <c r="AG1955">
        <v>115200</v>
      </c>
      <c r="AH1955" t="s">
        <v>138</v>
      </c>
      <c r="AI1955" t="s">
        <v>171</v>
      </c>
      <c r="AJ1955">
        <v>12000</v>
      </c>
      <c r="AK1955" t="s">
        <v>138</v>
      </c>
      <c r="AL1955" t="s">
        <v>172</v>
      </c>
      <c r="AM1955">
        <v>30000</v>
      </c>
      <c r="AN1955" t="s">
        <v>138</v>
      </c>
    </row>
    <row r="1956" spans="1:40">
      <c r="A1956" s="26">
        <v>41507.634620069446</v>
      </c>
      <c r="B1956" t="s">
        <v>130</v>
      </c>
      <c r="C1956" t="s">
        <v>258</v>
      </c>
      <c r="D1956" t="s">
        <v>2178</v>
      </c>
      <c r="E1956" t="s">
        <v>132</v>
      </c>
      <c r="F1956" t="s">
        <v>133</v>
      </c>
      <c r="G1956" t="s">
        <v>134</v>
      </c>
      <c r="H1956" t="s">
        <v>174</v>
      </c>
      <c r="I1956">
        <v>60</v>
      </c>
      <c r="J1956" t="s">
        <v>138</v>
      </c>
      <c r="K1956" t="s">
        <v>175</v>
      </c>
      <c r="L1956">
        <v>40</v>
      </c>
      <c r="M1956" t="s">
        <v>138</v>
      </c>
      <c r="N1956" t="s">
        <v>176</v>
      </c>
      <c r="O1956">
        <v>50</v>
      </c>
      <c r="P1956" t="s">
        <v>138</v>
      </c>
      <c r="Q1956" t="s">
        <v>177</v>
      </c>
      <c r="R1956">
        <v>40</v>
      </c>
      <c r="S1956" t="s">
        <v>138</v>
      </c>
      <c r="T1956" t="s">
        <v>178</v>
      </c>
      <c r="U1956">
        <v>60</v>
      </c>
      <c r="V1956" t="s">
        <v>138</v>
      </c>
      <c r="W1956" t="s">
        <v>179</v>
      </c>
      <c r="X1956">
        <v>50</v>
      </c>
      <c r="Y1956" t="s">
        <v>138</v>
      </c>
      <c r="Z1956" t="s">
        <v>180</v>
      </c>
      <c r="AA1956">
        <v>50</v>
      </c>
      <c r="AB1956" t="s">
        <v>138</v>
      </c>
      <c r="AC1956" t="s">
        <v>181</v>
      </c>
      <c r="AD1956">
        <v>35</v>
      </c>
      <c r="AE1956" t="s">
        <v>138</v>
      </c>
      <c r="AF1956" t="s">
        <v>182</v>
      </c>
      <c r="AG1956">
        <v>8</v>
      </c>
      <c r="AH1956" t="s">
        <v>138</v>
      </c>
      <c r="AI1956" t="s">
        <v>183</v>
      </c>
      <c r="AJ1956">
        <v>90</v>
      </c>
      <c r="AK1956" t="s">
        <v>138</v>
      </c>
      <c r="AL1956" t="s">
        <v>184</v>
      </c>
      <c r="AM1956">
        <v>1</v>
      </c>
      <c r="AN1956" t="s">
        <v>138</v>
      </c>
    </row>
    <row r="1957" spans="1:40">
      <c r="A1957" s="26">
        <v>41507.634620069446</v>
      </c>
      <c r="B1957" t="s">
        <v>130</v>
      </c>
      <c r="C1957" t="s">
        <v>258</v>
      </c>
      <c r="D1957" t="s">
        <v>2179</v>
      </c>
      <c r="E1957" t="s">
        <v>132</v>
      </c>
      <c r="F1957" t="s">
        <v>133</v>
      </c>
      <c r="G1957" t="s">
        <v>134</v>
      </c>
      <c r="H1957" t="s">
        <v>186</v>
      </c>
      <c r="I1957">
        <v>33</v>
      </c>
      <c r="J1957" t="s">
        <v>138</v>
      </c>
      <c r="K1957" t="s">
        <v>187</v>
      </c>
      <c r="L1957">
        <v>33</v>
      </c>
      <c r="M1957" t="s">
        <v>138</v>
      </c>
      <c r="N1957" t="s">
        <v>188</v>
      </c>
      <c r="O1957">
        <v>34</v>
      </c>
      <c r="P1957" t="s">
        <v>138</v>
      </c>
      <c r="Q1957" t="s">
        <v>166</v>
      </c>
      <c r="R1957">
        <v>20</v>
      </c>
      <c r="S1957" t="s">
        <v>138</v>
      </c>
      <c r="T1957" t="s">
        <v>167</v>
      </c>
      <c r="U1957">
        <v>20</v>
      </c>
      <c r="V1957" t="s">
        <v>138</v>
      </c>
      <c r="W1957" t="s">
        <v>168</v>
      </c>
      <c r="X1957">
        <v>20</v>
      </c>
      <c r="Y1957" t="s">
        <v>138</v>
      </c>
      <c r="Z1957" t="s">
        <v>189</v>
      </c>
      <c r="AA1957">
        <v>20</v>
      </c>
      <c r="AB1957" t="s">
        <v>138</v>
      </c>
      <c r="AC1957" t="s">
        <v>190</v>
      </c>
      <c r="AD1957">
        <v>20</v>
      </c>
      <c r="AE1957" t="s">
        <v>138</v>
      </c>
      <c r="AF1957" t="s">
        <v>191</v>
      </c>
      <c r="AG1957">
        <v>20</v>
      </c>
      <c r="AH1957" t="s">
        <v>138</v>
      </c>
      <c r="AI1957" t="s">
        <v>170</v>
      </c>
      <c r="AJ1957">
        <v>115200</v>
      </c>
      <c r="AK1957" t="s">
        <v>138</v>
      </c>
      <c r="AL1957" t="s">
        <v>171</v>
      </c>
      <c r="AM1957">
        <v>12000</v>
      </c>
      <c r="AN1957" t="s">
        <v>138</v>
      </c>
    </row>
    <row r="1958" spans="1:40">
      <c r="A1958" s="26">
        <v>41507.634620069446</v>
      </c>
      <c r="B1958" t="s">
        <v>130</v>
      </c>
      <c r="C1958" t="s">
        <v>258</v>
      </c>
      <c r="D1958" t="s">
        <v>2180</v>
      </c>
      <c r="E1958" t="s">
        <v>132</v>
      </c>
      <c r="F1958" t="s">
        <v>133</v>
      </c>
      <c r="G1958" t="s">
        <v>134</v>
      </c>
      <c r="H1958" t="s">
        <v>142</v>
      </c>
      <c r="I1958">
        <v>49</v>
      </c>
      <c r="J1958" t="s">
        <v>138</v>
      </c>
      <c r="K1958" t="s">
        <v>143</v>
      </c>
      <c r="L1958">
        <v>130</v>
      </c>
      <c r="M1958" t="s">
        <v>138</v>
      </c>
      <c r="N1958" t="s">
        <v>144</v>
      </c>
      <c r="O1958">
        <v>180</v>
      </c>
      <c r="P1958" t="s">
        <v>138</v>
      </c>
      <c r="Q1958" t="s">
        <v>145</v>
      </c>
      <c r="R1958">
        <v>140</v>
      </c>
      <c r="S1958" t="s">
        <v>138</v>
      </c>
      <c r="T1958" t="s">
        <v>146</v>
      </c>
      <c r="U1958">
        <v>80</v>
      </c>
      <c r="V1958" t="s">
        <v>138</v>
      </c>
      <c r="W1958" t="s">
        <v>147</v>
      </c>
      <c r="X1958">
        <v>101</v>
      </c>
      <c r="Y1958" t="s">
        <v>138</v>
      </c>
      <c r="Z1958" t="s">
        <v>148</v>
      </c>
      <c r="AA1958">
        <v>190</v>
      </c>
      <c r="AB1958" t="s">
        <v>138</v>
      </c>
      <c r="AC1958" t="s">
        <v>149</v>
      </c>
      <c r="AD1958">
        <v>20</v>
      </c>
      <c r="AE1958" t="s">
        <v>138</v>
      </c>
    </row>
    <row r="1959" spans="1:40">
      <c r="A1959" s="26">
        <v>41507.634620069446</v>
      </c>
      <c r="B1959" t="s">
        <v>130</v>
      </c>
      <c r="C1959" t="s">
        <v>258</v>
      </c>
      <c r="D1959" t="s">
        <v>2181</v>
      </c>
    </row>
    <row r="1960" spans="1:40">
      <c r="A1960" s="26">
        <v>41507.634620069446</v>
      </c>
      <c r="B1960" t="s">
        <v>130</v>
      </c>
      <c r="C1960" t="s">
        <v>258</v>
      </c>
      <c r="D1960" t="s">
        <v>2182</v>
      </c>
      <c r="E1960" t="s">
        <v>132</v>
      </c>
      <c r="F1960" t="s">
        <v>133</v>
      </c>
      <c r="G1960" t="s">
        <v>134</v>
      </c>
      <c r="H1960" t="s">
        <v>152</v>
      </c>
      <c r="I1960">
        <v>50</v>
      </c>
      <c r="J1960" t="s">
        <v>138</v>
      </c>
      <c r="K1960" t="s">
        <v>153</v>
      </c>
      <c r="L1960">
        <v>50</v>
      </c>
      <c r="M1960" t="s">
        <v>138</v>
      </c>
      <c r="N1960" t="s">
        <v>154</v>
      </c>
      <c r="O1960">
        <v>50</v>
      </c>
      <c r="P1960" t="s">
        <v>138</v>
      </c>
    </row>
    <row r="1961" spans="1:40">
      <c r="A1961" s="26">
        <v>41507.634620069446</v>
      </c>
      <c r="B1961" t="s">
        <v>130</v>
      </c>
      <c r="C1961" t="s">
        <v>258</v>
      </c>
      <c r="D1961" t="s">
        <v>2183</v>
      </c>
      <c r="E1961" t="s">
        <v>132</v>
      </c>
      <c r="F1961" t="s">
        <v>133</v>
      </c>
      <c r="G1961" t="s">
        <v>134</v>
      </c>
      <c r="H1961" t="s">
        <v>156</v>
      </c>
      <c r="I1961">
        <v>35</v>
      </c>
      <c r="J1961" t="s">
        <v>138</v>
      </c>
      <c r="K1961" t="s">
        <v>157</v>
      </c>
      <c r="L1961">
        <v>5</v>
      </c>
      <c r="M1961" t="s">
        <v>138</v>
      </c>
      <c r="N1961" t="s">
        <v>158</v>
      </c>
      <c r="O1961">
        <v>60</v>
      </c>
      <c r="P1961" t="s">
        <v>138</v>
      </c>
    </row>
    <row r="1962" spans="1:40">
      <c r="A1962" s="26">
        <v>41507.634620069446</v>
      </c>
      <c r="B1962" t="s">
        <v>130</v>
      </c>
      <c r="C1962" t="s">
        <v>258</v>
      </c>
      <c r="D1962" t="s">
        <v>2184</v>
      </c>
      <c r="E1962" t="s">
        <v>132</v>
      </c>
      <c r="F1962" t="s">
        <v>133</v>
      </c>
      <c r="G1962" t="s">
        <v>134</v>
      </c>
      <c r="H1962" t="s">
        <v>160</v>
      </c>
      <c r="I1962">
        <v>1</v>
      </c>
      <c r="J1962" t="s">
        <v>138</v>
      </c>
    </row>
    <row r="1963" spans="1:40">
      <c r="A1963" s="26">
        <v>41507.634620069446</v>
      </c>
      <c r="B1963" t="s">
        <v>130</v>
      </c>
      <c r="C1963" t="s">
        <v>258</v>
      </c>
      <c r="D1963" t="s">
        <v>2185</v>
      </c>
      <c r="E1963" t="s">
        <v>132</v>
      </c>
      <c r="F1963" t="s">
        <v>133</v>
      </c>
      <c r="G1963" t="s">
        <v>134</v>
      </c>
      <c r="H1963" t="s">
        <v>162</v>
      </c>
      <c r="I1963">
        <v>30</v>
      </c>
      <c r="J1963" t="s">
        <v>138</v>
      </c>
      <c r="K1963" t="s">
        <v>163</v>
      </c>
      <c r="L1963">
        <v>30</v>
      </c>
      <c r="M1963" t="s">
        <v>138</v>
      </c>
      <c r="N1963" t="s">
        <v>164</v>
      </c>
      <c r="O1963">
        <v>30</v>
      </c>
      <c r="P1963" t="s">
        <v>138</v>
      </c>
      <c r="Q1963" t="s">
        <v>165</v>
      </c>
      <c r="R1963">
        <v>10</v>
      </c>
      <c r="S1963" t="s">
        <v>138</v>
      </c>
      <c r="T1963" t="s">
        <v>166</v>
      </c>
      <c r="U1963">
        <v>20</v>
      </c>
      <c r="V1963" t="s">
        <v>138</v>
      </c>
      <c r="W1963" t="s">
        <v>167</v>
      </c>
      <c r="X1963">
        <v>20</v>
      </c>
      <c r="Y1963" t="s">
        <v>138</v>
      </c>
      <c r="Z1963" t="s">
        <v>168</v>
      </c>
      <c r="AA1963">
        <v>20</v>
      </c>
      <c r="AB1963" t="s">
        <v>138</v>
      </c>
      <c r="AC1963" t="s">
        <v>169</v>
      </c>
      <c r="AD1963">
        <v>20</v>
      </c>
      <c r="AE1963" t="s">
        <v>138</v>
      </c>
      <c r="AF1963" t="s">
        <v>170</v>
      </c>
      <c r="AG1963">
        <v>115200</v>
      </c>
      <c r="AH1963" t="s">
        <v>138</v>
      </c>
      <c r="AI1963" t="s">
        <v>171</v>
      </c>
      <c r="AJ1963">
        <v>12000</v>
      </c>
      <c r="AK1963" t="s">
        <v>138</v>
      </c>
      <c r="AL1963" t="s">
        <v>172</v>
      </c>
      <c r="AM1963">
        <v>30000</v>
      </c>
      <c r="AN1963" t="s">
        <v>138</v>
      </c>
    </row>
    <row r="1964" spans="1:40">
      <c r="A1964" s="26">
        <v>41507.634620069446</v>
      </c>
      <c r="B1964" t="s">
        <v>130</v>
      </c>
      <c r="C1964" t="s">
        <v>258</v>
      </c>
      <c r="D1964" t="s">
        <v>2186</v>
      </c>
      <c r="E1964" t="s">
        <v>132</v>
      </c>
      <c r="F1964" t="s">
        <v>133</v>
      </c>
      <c r="G1964" t="s">
        <v>134</v>
      </c>
      <c r="H1964" t="s">
        <v>174</v>
      </c>
      <c r="I1964">
        <v>60</v>
      </c>
      <c r="J1964" t="s">
        <v>138</v>
      </c>
      <c r="K1964" t="s">
        <v>175</v>
      </c>
      <c r="L1964">
        <v>40</v>
      </c>
      <c r="M1964" t="s">
        <v>138</v>
      </c>
      <c r="N1964" t="s">
        <v>176</v>
      </c>
      <c r="O1964">
        <v>50</v>
      </c>
      <c r="P1964" t="s">
        <v>138</v>
      </c>
      <c r="Q1964" t="s">
        <v>177</v>
      </c>
      <c r="R1964">
        <v>40</v>
      </c>
      <c r="S1964" t="s">
        <v>138</v>
      </c>
      <c r="T1964" t="s">
        <v>178</v>
      </c>
      <c r="U1964">
        <v>60</v>
      </c>
      <c r="V1964" t="s">
        <v>138</v>
      </c>
      <c r="W1964" t="s">
        <v>179</v>
      </c>
      <c r="X1964">
        <v>50</v>
      </c>
      <c r="Y1964" t="s">
        <v>138</v>
      </c>
      <c r="Z1964" t="s">
        <v>180</v>
      </c>
      <c r="AA1964">
        <v>50</v>
      </c>
      <c r="AB1964" t="s">
        <v>138</v>
      </c>
      <c r="AC1964" t="s">
        <v>181</v>
      </c>
      <c r="AD1964">
        <v>35</v>
      </c>
      <c r="AE1964" t="s">
        <v>138</v>
      </c>
      <c r="AF1964" t="s">
        <v>182</v>
      </c>
      <c r="AG1964">
        <v>8</v>
      </c>
      <c r="AH1964" t="s">
        <v>138</v>
      </c>
      <c r="AI1964" t="s">
        <v>183</v>
      </c>
      <c r="AJ1964">
        <v>90</v>
      </c>
      <c r="AK1964" t="s">
        <v>138</v>
      </c>
      <c r="AL1964" t="s">
        <v>184</v>
      </c>
      <c r="AM1964">
        <v>1</v>
      </c>
      <c r="AN1964" t="s">
        <v>138</v>
      </c>
    </row>
    <row r="1965" spans="1:40">
      <c r="A1965" s="26">
        <v>41507.634620069446</v>
      </c>
      <c r="B1965" t="s">
        <v>130</v>
      </c>
      <c r="C1965" t="s">
        <v>258</v>
      </c>
      <c r="D1965" t="s">
        <v>2187</v>
      </c>
      <c r="E1965" t="s">
        <v>132</v>
      </c>
      <c r="F1965" t="s">
        <v>133</v>
      </c>
      <c r="G1965" t="s">
        <v>134</v>
      </c>
      <c r="H1965" t="s">
        <v>186</v>
      </c>
      <c r="I1965">
        <v>33</v>
      </c>
      <c r="J1965" t="s">
        <v>138</v>
      </c>
      <c r="K1965" t="s">
        <v>187</v>
      </c>
      <c r="L1965">
        <v>33</v>
      </c>
      <c r="M1965" t="s">
        <v>138</v>
      </c>
      <c r="N1965" t="s">
        <v>188</v>
      </c>
      <c r="O1965">
        <v>34</v>
      </c>
      <c r="P1965" t="s">
        <v>138</v>
      </c>
      <c r="Q1965" t="s">
        <v>166</v>
      </c>
      <c r="R1965">
        <v>20</v>
      </c>
      <c r="S1965" t="s">
        <v>138</v>
      </c>
      <c r="T1965" t="s">
        <v>167</v>
      </c>
      <c r="U1965">
        <v>20</v>
      </c>
      <c r="V1965" t="s">
        <v>138</v>
      </c>
      <c r="W1965" t="s">
        <v>168</v>
      </c>
      <c r="X1965">
        <v>20</v>
      </c>
      <c r="Y1965" t="s">
        <v>138</v>
      </c>
      <c r="Z1965" t="s">
        <v>189</v>
      </c>
      <c r="AA1965">
        <v>20</v>
      </c>
      <c r="AB1965" t="s">
        <v>138</v>
      </c>
      <c r="AC1965" t="s">
        <v>190</v>
      </c>
      <c r="AD1965">
        <v>20</v>
      </c>
      <c r="AE1965" t="s">
        <v>138</v>
      </c>
      <c r="AF1965" t="s">
        <v>191</v>
      </c>
      <c r="AG1965">
        <v>20</v>
      </c>
      <c r="AH1965" t="s">
        <v>138</v>
      </c>
      <c r="AI1965" t="s">
        <v>170</v>
      </c>
      <c r="AJ1965">
        <v>115200</v>
      </c>
      <c r="AK1965" t="s">
        <v>138</v>
      </c>
      <c r="AL1965" t="s">
        <v>171</v>
      </c>
      <c r="AM1965">
        <v>12000</v>
      </c>
      <c r="AN1965" t="s">
        <v>138</v>
      </c>
    </row>
    <row r="1966" spans="1:40">
      <c r="A1966" s="26">
        <v>41507.634620069446</v>
      </c>
      <c r="B1966" t="s">
        <v>130</v>
      </c>
      <c r="C1966" t="s">
        <v>258</v>
      </c>
      <c r="D1966" t="s">
        <v>2188</v>
      </c>
      <c r="E1966" t="s">
        <v>132</v>
      </c>
      <c r="F1966" t="s">
        <v>133</v>
      </c>
      <c r="G1966" t="s">
        <v>134</v>
      </c>
      <c r="H1966" t="s">
        <v>142</v>
      </c>
      <c r="I1966">
        <v>49</v>
      </c>
      <c r="J1966" t="s">
        <v>138</v>
      </c>
      <c r="K1966" t="s">
        <v>143</v>
      </c>
      <c r="L1966">
        <v>130</v>
      </c>
      <c r="M1966" t="s">
        <v>138</v>
      </c>
      <c r="N1966" t="s">
        <v>144</v>
      </c>
      <c r="O1966">
        <v>180</v>
      </c>
      <c r="P1966" t="s">
        <v>138</v>
      </c>
      <c r="Q1966" t="s">
        <v>145</v>
      </c>
      <c r="R1966">
        <v>140</v>
      </c>
      <c r="S1966" t="s">
        <v>138</v>
      </c>
      <c r="T1966" t="s">
        <v>146</v>
      </c>
      <c r="U1966">
        <v>80</v>
      </c>
      <c r="V1966" t="s">
        <v>138</v>
      </c>
      <c r="W1966" t="s">
        <v>147</v>
      </c>
      <c r="X1966">
        <v>101</v>
      </c>
      <c r="Y1966" t="s">
        <v>138</v>
      </c>
      <c r="Z1966" t="s">
        <v>148</v>
      </c>
      <c r="AA1966">
        <v>190</v>
      </c>
      <c r="AB1966" t="s">
        <v>138</v>
      </c>
      <c r="AC1966" t="s">
        <v>149</v>
      </c>
      <c r="AD1966">
        <v>20</v>
      </c>
      <c r="AE1966" t="s">
        <v>138</v>
      </c>
    </row>
    <row r="1967" spans="1:40">
      <c r="A1967" s="26">
        <v>41507.634620069446</v>
      </c>
      <c r="B1967" t="s">
        <v>130</v>
      </c>
      <c r="C1967" t="s">
        <v>258</v>
      </c>
      <c r="D1967" t="s">
        <v>2189</v>
      </c>
    </row>
    <row r="1968" spans="1:40">
      <c r="A1968" s="26">
        <v>41507.634620069446</v>
      </c>
      <c r="B1968" t="s">
        <v>130</v>
      </c>
      <c r="C1968" t="s">
        <v>258</v>
      </c>
      <c r="D1968" t="s">
        <v>2190</v>
      </c>
      <c r="E1968" t="s">
        <v>132</v>
      </c>
      <c r="F1968" t="s">
        <v>133</v>
      </c>
      <c r="G1968" t="s">
        <v>134</v>
      </c>
      <c r="H1968" t="s">
        <v>152</v>
      </c>
      <c r="I1968">
        <v>50</v>
      </c>
      <c r="J1968" t="s">
        <v>138</v>
      </c>
      <c r="K1968" t="s">
        <v>153</v>
      </c>
      <c r="L1968">
        <v>50</v>
      </c>
      <c r="M1968" t="s">
        <v>138</v>
      </c>
      <c r="N1968" t="s">
        <v>154</v>
      </c>
      <c r="O1968">
        <v>50</v>
      </c>
      <c r="P1968" t="s">
        <v>138</v>
      </c>
    </row>
    <row r="1969" spans="1:40">
      <c r="A1969" s="26">
        <v>41507.634620069446</v>
      </c>
      <c r="B1969" t="s">
        <v>130</v>
      </c>
      <c r="C1969" t="s">
        <v>258</v>
      </c>
      <c r="D1969" t="s">
        <v>2191</v>
      </c>
      <c r="E1969" t="s">
        <v>132</v>
      </c>
      <c r="F1969" t="s">
        <v>133</v>
      </c>
      <c r="G1969" t="s">
        <v>134</v>
      </c>
      <c r="H1969" t="s">
        <v>156</v>
      </c>
      <c r="I1969">
        <v>35</v>
      </c>
      <c r="J1969" t="s">
        <v>138</v>
      </c>
      <c r="K1969" t="s">
        <v>157</v>
      </c>
      <c r="L1969">
        <v>5</v>
      </c>
      <c r="M1969" t="s">
        <v>138</v>
      </c>
      <c r="N1969" t="s">
        <v>158</v>
      </c>
      <c r="O1969">
        <v>60</v>
      </c>
      <c r="P1969" t="s">
        <v>138</v>
      </c>
    </row>
    <row r="1970" spans="1:40">
      <c r="A1970" s="26">
        <v>41507.634620069446</v>
      </c>
      <c r="B1970" t="s">
        <v>130</v>
      </c>
      <c r="C1970" t="s">
        <v>258</v>
      </c>
      <c r="D1970" t="s">
        <v>2192</v>
      </c>
      <c r="E1970" t="s">
        <v>132</v>
      </c>
      <c r="F1970" t="s">
        <v>133</v>
      </c>
      <c r="G1970" t="s">
        <v>134</v>
      </c>
      <c r="H1970" t="s">
        <v>160</v>
      </c>
      <c r="I1970">
        <v>1</v>
      </c>
      <c r="J1970" t="s">
        <v>138</v>
      </c>
    </row>
    <row r="1971" spans="1:40">
      <c r="A1971" s="26">
        <v>41507.634620069446</v>
      </c>
      <c r="B1971" t="s">
        <v>130</v>
      </c>
      <c r="C1971" t="s">
        <v>258</v>
      </c>
      <c r="D1971" t="s">
        <v>2193</v>
      </c>
      <c r="E1971" t="s">
        <v>132</v>
      </c>
      <c r="F1971" t="s">
        <v>133</v>
      </c>
      <c r="G1971" t="s">
        <v>134</v>
      </c>
      <c r="H1971" t="s">
        <v>162</v>
      </c>
      <c r="I1971">
        <v>30</v>
      </c>
      <c r="J1971" t="s">
        <v>138</v>
      </c>
      <c r="K1971" t="s">
        <v>163</v>
      </c>
      <c r="L1971">
        <v>30</v>
      </c>
      <c r="M1971" t="s">
        <v>138</v>
      </c>
      <c r="N1971" t="s">
        <v>164</v>
      </c>
      <c r="O1971">
        <v>30</v>
      </c>
      <c r="P1971" t="s">
        <v>138</v>
      </c>
      <c r="Q1971" t="s">
        <v>165</v>
      </c>
      <c r="R1971">
        <v>10</v>
      </c>
      <c r="S1971" t="s">
        <v>138</v>
      </c>
      <c r="T1971" t="s">
        <v>166</v>
      </c>
      <c r="U1971">
        <v>20</v>
      </c>
      <c r="V1971" t="s">
        <v>138</v>
      </c>
      <c r="W1971" t="s">
        <v>167</v>
      </c>
      <c r="X1971">
        <v>20</v>
      </c>
      <c r="Y1971" t="s">
        <v>138</v>
      </c>
      <c r="Z1971" t="s">
        <v>168</v>
      </c>
      <c r="AA1971">
        <v>20</v>
      </c>
      <c r="AB1971" t="s">
        <v>138</v>
      </c>
      <c r="AC1971" t="s">
        <v>169</v>
      </c>
      <c r="AD1971">
        <v>20</v>
      </c>
      <c r="AE1971" t="s">
        <v>138</v>
      </c>
      <c r="AF1971" t="s">
        <v>170</v>
      </c>
      <c r="AG1971">
        <v>115200</v>
      </c>
      <c r="AH1971" t="s">
        <v>138</v>
      </c>
      <c r="AI1971" t="s">
        <v>171</v>
      </c>
      <c r="AJ1971">
        <v>12000</v>
      </c>
      <c r="AK1971" t="s">
        <v>138</v>
      </c>
      <c r="AL1971" t="s">
        <v>172</v>
      </c>
      <c r="AM1971">
        <v>30000</v>
      </c>
      <c r="AN1971" t="s">
        <v>138</v>
      </c>
    </row>
    <row r="1972" spans="1:40">
      <c r="A1972" s="26">
        <v>41507.634620069446</v>
      </c>
      <c r="B1972" t="s">
        <v>130</v>
      </c>
      <c r="C1972" t="s">
        <v>258</v>
      </c>
      <c r="D1972" t="s">
        <v>2194</v>
      </c>
      <c r="E1972" t="s">
        <v>132</v>
      </c>
      <c r="F1972" t="s">
        <v>133</v>
      </c>
      <c r="G1972" t="s">
        <v>134</v>
      </c>
      <c r="H1972" t="s">
        <v>174</v>
      </c>
      <c r="I1972">
        <v>60</v>
      </c>
      <c r="J1972" t="s">
        <v>138</v>
      </c>
      <c r="K1972" t="s">
        <v>175</v>
      </c>
      <c r="L1972">
        <v>40</v>
      </c>
      <c r="M1972" t="s">
        <v>138</v>
      </c>
      <c r="N1972" t="s">
        <v>176</v>
      </c>
      <c r="O1972">
        <v>50</v>
      </c>
      <c r="P1972" t="s">
        <v>138</v>
      </c>
      <c r="Q1972" t="s">
        <v>177</v>
      </c>
      <c r="R1972">
        <v>40</v>
      </c>
      <c r="S1972" t="s">
        <v>138</v>
      </c>
      <c r="T1972" t="s">
        <v>178</v>
      </c>
      <c r="U1972">
        <v>60</v>
      </c>
      <c r="V1972" t="s">
        <v>138</v>
      </c>
      <c r="W1972" t="s">
        <v>179</v>
      </c>
      <c r="X1972">
        <v>50</v>
      </c>
      <c r="Y1972" t="s">
        <v>138</v>
      </c>
      <c r="Z1972" t="s">
        <v>180</v>
      </c>
      <c r="AA1972">
        <v>50</v>
      </c>
      <c r="AB1972" t="s">
        <v>138</v>
      </c>
      <c r="AC1972" t="s">
        <v>181</v>
      </c>
      <c r="AD1972">
        <v>35</v>
      </c>
      <c r="AE1972" t="s">
        <v>138</v>
      </c>
      <c r="AF1972" t="s">
        <v>182</v>
      </c>
      <c r="AG1972">
        <v>8</v>
      </c>
      <c r="AH1972" t="s">
        <v>138</v>
      </c>
      <c r="AI1972" t="s">
        <v>183</v>
      </c>
      <c r="AJ1972">
        <v>90</v>
      </c>
      <c r="AK1972" t="s">
        <v>138</v>
      </c>
      <c r="AL1972" t="s">
        <v>184</v>
      </c>
      <c r="AM1972">
        <v>1</v>
      </c>
      <c r="AN1972" t="s">
        <v>138</v>
      </c>
    </row>
    <row r="1973" spans="1:40">
      <c r="A1973" s="26">
        <v>41507.634620069446</v>
      </c>
      <c r="B1973" t="s">
        <v>130</v>
      </c>
      <c r="C1973" t="s">
        <v>258</v>
      </c>
      <c r="D1973" t="s">
        <v>2195</v>
      </c>
      <c r="E1973" t="s">
        <v>132</v>
      </c>
      <c r="F1973" t="s">
        <v>133</v>
      </c>
      <c r="G1973" t="s">
        <v>134</v>
      </c>
      <c r="H1973" t="s">
        <v>186</v>
      </c>
      <c r="I1973">
        <v>33</v>
      </c>
      <c r="J1973" t="s">
        <v>138</v>
      </c>
      <c r="K1973" t="s">
        <v>187</v>
      </c>
      <c r="L1973">
        <v>33</v>
      </c>
      <c r="M1973" t="s">
        <v>138</v>
      </c>
      <c r="N1973" t="s">
        <v>188</v>
      </c>
      <c r="O1973">
        <v>34</v>
      </c>
      <c r="P1973" t="s">
        <v>138</v>
      </c>
      <c r="Q1973" t="s">
        <v>166</v>
      </c>
      <c r="R1973">
        <v>20</v>
      </c>
      <c r="S1973" t="s">
        <v>138</v>
      </c>
      <c r="T1973" t="s">
        <v>167</v>
      </c>
      <c r="U1973">
        <v>20</v>
      </c>
      <c r="V1973" t="s">
        <v>138</v>
      </c>
      <c r="W1973" t="s">
        <v>168</v>
      </c>
      <c r="X1973">
        <v>20</v>
      </c>
      <c r="Y1973" t="s">
        <v>138</v>
      </c>
      <c r="Z1973" t="s">
        <v>189</v>
      </c>
      <c r="AA1973">
        <v>20</v>
      </c>
      <c r="AB1973" t="s">
        <v>138</v>
      </c>
      <c r="AC1973" t="s">
        <v>190</v>
      </c>
      <c r="AD1973">
        <v>20</v>
      </c>
      <c r="AE1973" t="s">
        <v>138</v>
      </c>
      <c r="AF1973" t="s">
        <v>191</v>
      </c>
      <c r="AG1973">
        <v>20</v>
      </c>
      <c r="AH1973" t="s">
        <v>138</v>
      </c>
      <c r="AI1973" t="s">
        <v>170</v>
      </c>
      <c r="AJ1973">
        <v>115200</v>
      </c>
      <c r="AK1973" t="s">
        <v>138</v>
      </c>
      <c r="AL1973" t="s">
        <v>171</v>
      </c>
      <c r="AM1973">
        <v>12000</v>
      </c>
      <c r="AN1973" t="s">
        <v>138</v>
      </c>
    </row>
    <row r="1974" spans="1:40">
      <c r="A1974" s="26">
        <v>41507.634620081022</v>
      </c>
      <c r="B1974" t="s">
        <v>130</v>
      </c>
      <c r="C1974" t="s">
        <v>127</v>
      </c>
      <c r="D1974" t="s">
        <v>2196</v>
      </c>
      <c r="E1974" t="s">
        <v>132</v>
      </c>
      <c r="F1974" t="s">
        <v>133</v>
      </c>
      <c r="G1974" t="s">
        <v>134</v>
      </c>
      <c r="H1974" t="s">
        <v>174</v>
      </c>
      <c r="I1974">
        <v>60</v>
      </c>
      <c r="J1974" t="s">
        <v>138</v>
      </c>
      <c r="K1974" t="s">
        <v>175</v>
      </c>
      <c r="L1974">
        <v>40</v>
      </c>
      <c r="M1974" t="s">
        <v>138</v>
      </c>
      <c r="N1974" t="s">
        <v>176</v>
      </c>
      <c r="O1974">
        <v>50</v>
      </c>
      <c r="P1974" t="s">
        <v>138</v>
      </c>
      <c r="Q1974" t="s">
        <v>177</v>
      </c>
      <c r="R1974">
        <v>40</v>
      </c>
      <c r="S1974" t="s">
        <v>138</v>
      </c>
      <c r="T1974" t="s">
        <v>178</v>
      </c>
      <c r="U1974">
        <v>60</v>
      </c>
      <c r="V1974" t="s">
        <v>138</v>
      </c>
      <c r="W1974" t="s">
        <v>179</v>
      </c>
      <c r="X1974">
        <v>50</v>
      </c>
      <c r="Y1974" t="s">
        <v>138</v>
      </c>
      <c r="Z1974" t="s">
        <v>180</v>
      </c>
      <c r="AA1974">
        <v>50</v>
      </c>
      <c r="AB1974" t="s">
        <v>138</v>
      </c>
      <c r="AC1974" t="s">
        <v>181</v>
      </c>
      <c r="AD1974">
        <v>35</v>
      </c>
      <c r="AE1974" t="s">
        <v>138</v>
      </c>
      <c r="AF1974" t="s">
        <v>182</v>
      </c>
      <c r="AG1974">
        <v>8</v>
      </c>
      <c r="AH1974" t="s">
        <v>138</v>
      </c>
      <c r="AI1974" t="s">
        <v>183</v>
      </c>
      <c r="AJ1974">
        <v>90</v>
      </c>
      <c r="AK1974" t="s">
        <v>138</v>
      </c>
      <c r="AL1974" t="s">
        <v>184</v>
      </c>
      <c r="AM1974">
        <v>1</v>
      </c>
      <c r="AN1974" t="s">
        <v>138</v>
      </c>
    </row>
    <row r="1975" spans="1:40">
      <c r="A1975" s="26">
        <v>41507.634620081022</v>
      </c>
      <c r="B1975" t="s">
        <v>130</v>
      </c>
      <c r="C1975" t="s">
        <v>127</v>
      </c>
      <c r="D1975" t="s">
        <v>2197</v>
      </c>
      <c r="E1975" t="s">
        <v>132</v>
      </c>
      <c r="F1975" t="s">
        <v>133</v>
      </c>
      <c r="G1975" t="s">
        <v>134</v>
      </c>
      <c r="H1975" t="s">
        <v>186</v>
      </c>
      <c r="I1975">
        <v>33</v>
      </c>
      <c r="J1975" t="s">
        <v>138</v>
      </c>
      <c r="K1975" t="s">
        <v>187</v>
      </c>
      <c r="L1975">
        <v>33</v>
      </c>
      <c r="M1975" t="s">
        <v>138</v>
      </c>
      <c r="N1975" t="s">
        <v>188</v>
      </c>
      <c r="O1975">
        <v>34</v>
      </c>
      <c r="P1975" t="s">
        <v>138</v>
      </c>
      <c r="Q1975" t="s">
        <v>166</v>
      </c>
      <c r="R1975">
        <v>20</v>
      </c>
      <c r="S1975" t="s">
        <v>138</v>
      </c>
      <c r="T1975" t="s">
        <v>167</v>
      </c>
      <c r="U1975">
        <v>20</v>
      </c>
      <c r="V1975" t="s">
        <v>138</v>
      </c>
      <c r="W1975" t="s">
        <v>168</v>
      </c>
      <c r="X1975">
        <v>20</v>
      </c>
      <c r="Y1975" t="s">
        <v>138</v>
      </c>
      <c r="Z1975" t="s">
        <v>189</v>
      </c>
      <c r="AA1975">
        <v>20</v>
      </c>
      <c r="AB1975" t="s">
        <v>138</v>
      </c>
      <c r="AC1975" t="s">
        <v>190</v>
      </c>
      <c r="AD1975">
        <v>20</v>
      </c>
      <c r="AE1975" t="s">
        <v>138</v>
      </c>
      <c r="AF1975" t="s">
        <v>191</v>
      </c>
      <c r="AG1975">
        <v>20</v>
      </c>
      <c r="AH1975" t="s">
        <v>138</v>
      </c>
      <c r="AI1975" t="s">
        <v>170</v>
      </c>
      <c r="AJ1975">
        <v>115200</v>
      </c>
      <c r="AK1975" t="s">
        <v>138</v>
      </c>
      <c r="AL1975" t="s">
        <v>171</v>
      </c>
      <c r="AM1975">
        <v>12000</v>
      </c>
      <c r="AN1975" t="s">
        <v>138</v>
      </c>
    </row>
    <row r="1976" spans="1:40">
      <c r="A1976" s="26">
        <v>41507.634620081022</v>
      </c>
      <c r="B1976" t="s">
        <v>130</v>
      </c>
      <c r="C1976" t="s">
        <v>127</v>
      </c>
      <c r="D1976" t="s">
        <v>2198</v>
      </c>
      <c r="E1976" t="s">
        <v>132</v>
      </c>
      <c r="F1976" t="s">
        <v>133</v>
      </c>
      <c r="G1976" t="s">
        <v>134</v>
      </c>
      <c r="H1976" t="s">
        <v>142</v>
      </c>
      <c r="I1976">
        <v>49</v>
      </c>
      <c r="J1976" t="s">
        <v>138</v>
      </c>
      <c r="K1976" t="s">
        <v>143</v>
      </c>
      <c r="L1976">
        <v>130</v>
      </c>
      <c r="M1976" t="s">
        <v>138</v>
      </c>
      <c r="N1976" t="s">
        <v>144</v>
      </c>
      <c r="O1976">
        <v>180</v>
      </c>
      <c r="P1976" t="s">
        <v>138</v>
      </c>
      <c r="Q1976" t="s">
        <v>145</v>
      </c>
      <c r="R1976">
        <v>140</v>
      </c>
      <c r="S1976" t="s">
        <v>138</v>
      </c>
      <c r="T1976" t="s">
        <v>146</v>
      </c>
      <c r="U1976">
        <v>80</v>
      </c>
      <c r="V1976" t="s">
        <v>138</v>
      </c>
      <c r="W1976" t="s">
        <v>147</v>
      </c>
      <c r="X1976">
        <v>101</v>
      </c>
      <c r="Y1976" t="s">
        <v>138</v>
      </c>
      <c r="Z1976" t="s">
        <v>148</v>
      </c>
      <c r="AA1976">
        <v>190</v>
      </c>
      <c r="AB1976" t="s">
        <v>138</v>
      </c>
      <c r="AC1976" t="s">
        <v>149</v>
      </c>
      <c r="AD1976">
        <v>20</v>
      </c>
      <c r="AE1976" t="s">
        <v>138</v>
      </c>
    </row>
    <row r="1977" spans="1:40">
      <c r="A1977" s="26">
        <v>41507.634620081022</v>
      </c>
      <c r="B1977" t="s">
        <v>130</v>
      </c>
      <c r="C1977" t="s">
        <v>127</v>
      </c>
      <c r="D1977" t="s">
        <v>2199</v>
      </c>
    </row>
    <row r="1978" spans="1:40">
      <c r="A1978" s="26">
        <v>41507.634620081022</v>
      </c>
      <c r="B1978" t="s">
        <v>130</v>
      </c>
      <c r="C1978" t="s">
        <v>127</v>
      </c>
      <c r="D1978" t="s">
        <v>2200</v>
      </c>
      <c r="E1978" t="s">
        <v>132</v>
      </c>
      <c r="F1978" t="s">
        <v>133</v>
      </c>
      <c r="G1978" t="s">
        <v>134</v>
      </c>
      <c r="H1978" t="s">
        <v>152</v>
      </c>
      <c r="I1978">
        <v>50</v>
      </c>
      <c r="J1978" t="s">
        <v>138</v>
      </c>
      <c r="K1978" t="s">
        <v>153</v>
      </c>
      <c r="L1978">
        <v>50</v>
      </c>
      <c r="M1978" t="s">
        <v>138</v>
      </c>
      <c r="N1978" t="s">
        <v>154</v>
      </c>
      <c r="O1978">
        <v>50</v>
      </c>
      <c r="P1978" t="s">
        <v>138</v>
      </c>
    </row>
    <row r="1979" spans="1:40">
      <c r="A1979" s="26">
        <v>41507.634620081022</v>
      </c>
      <c r="B1979" t="s">
        <v>130</v>
      </c>
      <c r="C1979" t="s">
        <v>127</v>
      </c>
      <c r="D1979" t="s">
        <v>2201</v>
      </c>
      <c r="E1979" t="s">
        <v>132</v>
      </c>
      <c r="F1979" t="s">
        <v>133</v>
      </c>
      <c r="G1979" t="s">
        <v>134</v>
      </c>
      <c r="H1979" t="s">
        <v>156</v>
      </c>
      <c r="I1979">
        <v>35</v>
      </c>
      <c r="J1979" t="s">
        <v>138</v>
      </c>
      <c r="K1979" t="s">
        <v>157</v>
      </c>
      <c r="L1979">
        <v>5</v>
      </c>
      <c r="M1979" t="s">
        <v>138</v>
      </c>
      <c r="N1979" t="s">
        <v>158</v>
      </c>
      <c r="O1979">
        <v>60</v>
      </c>
      <c r="P1979" t="s">
        <v>138</v>
      </c>
    </row>
    <row r="1980" spans="1:40">
      <c r="A1980" s="26">
        <v>41507.634620081022</v>
      </c>
      <c r="B1980" t="s">
        <v>130</v>
      </c>
      <c r="C1980" t="s">
        <v>127</v>
      </c>
      <c r="D1980" t="s">
        <v>2202</v>
      </c>
      <c r="E1980" t="s">
        <v>132</v>
      </c>
      <c r="F1980" t="s">
        <v>133</v>
      </c>
      <c r="G1980" t="s">
        <v>134</v>
      </c>
      <c r="H1980" t="s">
        <v>160</v>
      </c>
      <c r="I1980">
        <v>1</v>
      </c>
      <c r="J1980" t="s">
        <v>138</v>
      </c>
    </row>
    <row r="1981" spans="1:40">
      <c r="A1981" s="26">
        <v>41507.634620081022</v>
      </c>
      <c r="B1981" t="s">
        <v>130</v>
      </c>
      <c r="C1981" t="s">
        <v>127</v>
      </c>
      <c r="D1981" t="s">
        <v>2203</v>
      </c>
      <c r="E1981" t="s">
        <v>132</v>
      </c>
      <c r="F1981" t="s">
        <v>133</v>
      </c>
      <c r="G1981" t="s">
        <v>134</v>
      </c>
      <c r="H1981" t="s">
        <v>162</v>
      </c>
      <c r="I1981">
        <v>30</v>
      </c>
      <c r="J1981" t="s">
        <v>138</v>
      </c>
      <c r="K1981" t="s">
        <v>163</v>
      </c>
      <c r="L1981">
        <v>30</v>
      </c>
      <c r="M1981" t="s">
        <v>138</v>
      </c>
      <c r="N1981" t="s">
        <v>164</v>
      </c>
      <c r="O1981">
        <v>30</v>
      </c>
      <c r="P1981" t="s">
        <v>138</v>
      </c>
      <c r="Q1981" t="s">
        <v>165</v>
      </c>
      <c r="R1981">
        <v>10</v>
      </c>
      <c r="S1981" t="s">
        <v>138</v>
      </c>
      <c r="T1981" t="s">
        <v>166</v>
      </c>
      <c r="U1981">
        <v>20</v>
      </c>
      <c r="V1981" t="s">
        <v>138</v>
      </c>
      <c r="W1981" t="s">
        <v>167</v>
      </c>
      <c r="X1981">
        <v>20</v>
      </c>
      <c r="Y1981" t="s">
        <v>138</v>
      </c>
      <c r="Z1981" t="s">
        <v>168</v>
      </c>
      <c r="AA1981">
        <v>20</v>
      </c>
      <c r="AB1981" t="s">
        <v>138</v>
      </c>
      <c r="AC1981" t="s">
        <v>169</v>
      </c>
      <c r="AD1981">
        <v>20</v>
      </c>
      <c r="AE1981" t="s">
        <v>138</v>
      </c>
      <c r="AF1981" t="s">
        <v>170</v>
      </c>
      <c r="AG1981">
        <v>115200</v>
      </c>
      <c r="AH1981" t="s">
        <v>138</v>
      </c>
      <c r="AI1981" t="s">
        <v>171</v>
      </c>
      <c r="AJ1981">
        <v>12000</v>
      </c>
      <c r="AK1981" t="s">
        <v>138</v>
      </c>
      <c r="AL1981" t="s">
        <v>172</v>
      </c>
      <c r="AM1981">
        <v>30000</v>
      </c>
      <c r="AN1981" t="s">
        <v>138</v>
      </c>
    </row>
    <row r="1982" spans="1:40">
      <c r="A1982" s="26">
        <v>41507.634620081022</v>
      </c>
      <c r="B1982" t="s">
        <v>130</v>
      </c>
      <c r="C1982" t="s">
        <v>127</v>
      </c>
      <c r="D1982" t="s">
        <v>2204</v>
      </c>
      <c r="E1982" t="s">
        <v>132</v>
      </c>
      <c r="F1982" t="s">
        <v>133</v>
      </c>
      <c r="G1982" t="s">
        <v>134</v>
      </c>
      <c r="H1982" t="s">
        <v>174</v>
      </c>
      <c r="I1982">
        <v>60</v>
      </c>
      <c r="J1982" t="s">
        <v>138</v>
      </c>
      <c r="K1982" t="s">
        <v>175</v>
      </c>
      <c r="L1982">
        <v>40</v>
      </c>
      <c r="M1982" t="s">
        <v>138</v>
      </c>
      <c r="N1982" t="s">
        <v>176</v>
      </c>
      <c r="O1982">
        <v>50</v>
      </c>
      <c r="P1982" t="s">
        <v>138</v>
      </c>
      <c r="Q1982" t="s">
        <v>177</v>
      </c>
      <c r="R1982">
        <v>40</v>
      </c>
      <c r="S1982" t="s">
        <v>138</v>
      </c>
      <c r="T1982" t="s">
        <v>178</v>
      </c>
      <c r="U1982">
        <v>60</v>
      </c>
      <c r="V1982" t="s">
        <v>138</v>
      </c>
      <c r="W1982" t="s">
        <v>179</v>
      </c>
      <c r="X1982">
        <v>50</v>
      </c>
      <c r="Y1982" t="s">
        <v>138</v>
      </c>
      <c r="Z1982" t="s">
        <v>180</v>
      </c>
      <c r="AA1982">
        <v>50</v>
      </c>
      <c r="AB1982" t="s">
        <v>138</v>
      </c>
      <c r="AC1982" t="s">
        <v>181</v>
      </c>
      <c r="AD1982">
        <v>35</v>
      </c>
      <c r="AE1982" t="s">
        <v>138</v>
      </c>
      <c r="AF1982" t="s">
        <v>182</v>
      </c>
      <c r="AG1982">
        <v>8</v>
      </c>
      <c r="AH1982" t="s">
        <v>138</v>
      </c>
      <c r="AI1982" t="s">
        <v>183</v>
      </c>
      <c r="AJ1982">
        <v>90</v>
      </c>
      <c r="AK1982" t="s">
        <v>138</v>
      </c>
      <c r="AL1982" t="s">
        <v>184</v>
      </c>
      <c r="AM1982">
        <v>1</v>
      </c>
      <c r="AN1982" t="s">
        <v>138</v>
      </c>
    </row>
    <row r="1983" spans="1:40">
      <c r="A1983" s="26">
        <v>41507.634620081022</v>
      </c>
      <c r="B1983" t="s">
        <v>130</v>
      </c>
      <c r="C1983" t="s">
        <v>127</v>
      </c>
      <c r="D1983" t="s">
        <v>2205</v>
      </c>
      <c r="E1983" t="s">
        <v>132</v>
      </c>
      <c r="F1983" t="s">
        <v>133</v>
      </c>
      <c r="G1983" t="s">
        <v>134</v>
      </c>
      <c r="H1983" t="s">
        <v>186</v>
      </c>
      <c r="I1983">
        <v>33</v>
      </c>
      <c r="J1983" t="s">
        <v>138</v>
      </c>
      <c r="K1983" t="s">
        <v>187</v>
      </c>
      <c r="L1983">
        <v>33</v>
      </c>
      <c r="M1983" t="s">
        <v>138</v>
      </c>
      <c r="N1983" t="s">
        <v>188</v>
      </c>
      <c r="O1983">
        <v>34</v>
      </c>
      <c r="P1983" t="s">
        <v>138</v>
      </c>
      <c r="Q1983" t="s">
        <v>166</v>
      </c>
      <c r="R1983">
        <v>20</v>
      </c>
      <c r="S1983" t="s">
        <v>138</v>
      </c>
      <c r="T1983" t="s">
        <v>167</v>
      </c>
      <c r="U1983">
        <v>20</v>
      </c>
      <c r="V1983" t="s">
        <v>138</v>
      </c>
      <c r="W1983" t="s">
        <v>168</v>
      </c>
      <c r="X1983">
        <v>20</v>
      </c>
      <c r="Y1983" t="s">
        <v>138</v>
      </c>
      <c r="Z1983" t="s">
        <v>189</v>
      </c>
      <c r="AA1983">
        <v>20</v>
      </c>
      <c r="AB1983" t="s">
        <v>138</v>
      </c>
      <c r="AC1983" t="s">
        <v>190</v>
      </c>
      <c r="AD1983">
        <v>20</v>
      </c>
      <c r="AE1983" t="s">
        <v>138</v>
      </c>
      <c r="AF1983" t="s">
        <v>191</v>
      </c>
      <c r="AG1983">
        <v>20</v>
      </c>
      <c r="AH1983" t="s">
        <v>138</v>
      </c>
      <c r="AI1983" t="s">
        <v>170</v>
      </c>
      <c r="AJ1983">
        <v>115200</v>
      </c>
      <c r="AK1983" t="s">
        <v>138</v>
      </c>
      <c r="AL1983" t="s">
        <v>171</v>
      </c>
      <c r="AM1983">
        <v>12000</v>
      </c>
      <c r="AN1983" t="s">
        <v>138</v>
      </c>
    </row>
    <row r="1984" spans="1:40">
      <c r="A1984" s="26">
        <v>41507.634620081022</v>
      </c>
      <c r="B1984" t="s">
        <v>130</v>
      </c>
      <c r="C1984" t="s">
        <v>127</v>
      </c>
      <c r="D1984" t="s">
        <v>2206</v>
      </c>
      <c r="E1984" t="s">
        <v>132</v>
      </c>
      <c r="F1984" t="s">
        <v>133</v>
      </c>
      <c r="G1984" t="s">
        <v>134</v>
      </c>
      <c r="H1984" t="s">
        <v>142</v>
      </c>
      <c r="I1984">
        <v>49</v>
      </c>
      <c r="J1984" t="s">
        <v>138</v>
      </c>
      <c r="K1984" t="s">
        <v>143</v>
      </c>
      <c r="L1984">
        <v>130</v>
      </c>
      <c r="M1984" t="s">
        <v>138</v>
      </c>
      <c r="N1984" t="s">
        <v>144</v>
      </c>
      <c r="O1984">
        <v>180</v>
      </c>
      <c r="P1984" t="s">
        <v>138</v>
      </c>
      <c r="Q1984" t="s">
        <v>145</v>
      </c>
      <c r="R1984">
        <v>140</v>
      </c>
      <c r="S1984" t="s">
        <v>138</v>
      </c>
      <c r="T1984" t="s">
        <v>146</v>
      </c>
      <c r="U1984">
        <v>80</v>
      </c>
      <c r="V1984" t="s">
        <v>138</v>
      </c>
      <c r="W1984" t="s">
        <v>147</v>
      </c>
      <c r="X1984">
        <v>101</v>
      </c>
      <c r="Y1984" t="s">
        <v>138</v>
      </c>
      <c r="Z1984" t="s">
        <v>148</v>
      </c>
      <c r="AA1984">
        <v>190</v>
      </c>
      <c r="AB1984" t="s">
        <v>138</v>
      </c>
      <c r="AC1984" t="s">
        <v>149</v>
      </c>
      <c r="AD1984">
        <v>20</v>
      </c>
      <c r="AE1984" t="s">
        <v>138</v>
      </c>
    </row>
    <row r="1985" spans="1:40">
      <c r="A1985" s="26">
        <v>41507.634620081022</v>
      </c>
      <c r="B1985" t="s">
        <v>130</v>
      </c>
      <c r="C1985" t="s">
        <v>127</v>
      </c>
      <c r="D1985" t="s">
        <v>2207</v>
      </c>
    </row>
    <row r="1986" spans="1:40">
      <c r="A1986" s="26">
        <v>41507.634620081022</v>
      </c>
      <c r="B1986" t="s">
        <v>130</v>
      </c>
      <c r="C1986" t="s">
        <v>127</v>
      </c>
      <c r="D1986" t="s">
        <v>2208</v>
      </c>
      <c r="E1986" t="s">
        <v>132</v>
      </c>
      <c r="F1986" t="s">
        <v>133</v>
      </c>
      <c r="G1986" t="s">
        <v>134</v>
      </c>
      <c r="H1986" t="s">
        <v>152</v>
      </c>
      <c r="I1986">
        <v>50</v>
      </c>
      <c r="J1986" t="s">
        <v>138</v>
      </c>
      <c r="K1986" t="s">
        <v>153</v>
      </c>
      <c r="L1986">
        <v>50</v>
      </c>
      <c r="M1986" t="s">
        <v>138</v>
      </c>
      <c r="N1986" t="s">
        <v>154</v>
      </c>
      <c r="O1986">
        <v>50</v>
      </c>
      <c r="P1986" t="s">
        <v>138</v>
      </c>
    </row>
    <row r="1987" spans="1:40">
      <c r="A1987" s="26">
        <v>41507.634620081022</v>
      </c>
      <c r="B1987" t="s">
        <v>130</v>
      </c>
      <c r="C1987" t="s">
        <v>127</v>
      </c>
      <c r="D1987" t="s">
        <v>2209</v>
      </c>
      <c r="E1987" t="s">
        <v>132</v>
      </c>
      <c r="F1987" t="s">
        <v>133</v>
      </c>
      <c r="G1987" t="s">
        <v>134</v>
      </c>
      <c r="H1987" t="s">
        <v>156</v>
      </c>
      <c r="I1987">
        <v>35</v>
      </c>
      <c r="J1987" t="s">
        <v>138</v>
      </c>
      <c r="K1987" t="s">
        <v>157</v>
      </c>
      <c r="L1987">
        <v>5</v>
      </c>
      <c r="M1987" t="s">
        <v>138</v>
      </c>
      <c r="N1987" t="s">
        <v>158</v>
      </c>
      <c r="O1987">
        <v>60</v>
      </c>
      <c r="P1987" t="s">
        <v>138</v>
      </c>
    </row>
    <row r="1988" spans="1:40">
      <c r="A1988" s="26">
        <v>41507.634620081022</v>
      </c>
      <c r="B1988" t="s">
        <v>130</v>
      </c>
      <c r="C1988" t="s">
        <v>127</v>
      </c>
      <c r="D1988" t="s">
        <v>2210</v>
      </c>
      <c r="E1988" t="s">
        <v>132</v>
      </c>
      <c r="F1988" t="s">
        <v>133</v>
      </c>
      <c r="G1988" t="s">
        <v>134</v>
      </c>
      <c r="H1988" t="s">
        <v>160</v>
      </c>
      <c r="I1988">
        <v>1</v>
      </c>
      <c r="J1988" t="s">
        <v>138</v>
      </c>
    </row>
    <row r="1989" spans="1:40">
      <c r="A1989" s="26">
        <v>41507.634620081022</v>
      </c>
      <c r="B1989" t="s">
        <v>130</v>
      </c>
      <c r="C1989" t="s">
        <v>127</v>
      </c>
      <c r="D1989" t="s">
        <v>2211</v>
      </c>
      <c r="E1989" t="s">
        <v>132</v>
      </c>
      <c r="F1989" t="s">
        <v>133</v>
      </c>
      <c r="G1989" t="s">
        <v>134</v>
      </c>
      <c r="H1989" t="s">
        <v>162</v>
      </c>
      <c r="I1989">
        <v>30</v>
      </c>
      <c r="J1989" t="s">
        <v>138</v>
      </c>
      <c r="K1989" t="s">
        <v>163</v>
      </c>
      <c r="L1989">
        <v>30</v>
      </c>
      <c r="M1989" t="s">
        <v>138</v>
      </c>
      <c r="N1989" t="s">
        <v>164</v>
      </c>
      <c r="O1989">
        <v>30</v>
      </c>
      <c r="P1989" t="s">
        <v>138</v>
      </c>
      <c r="Q1989" t="s">
        <v>165</v>
      </c>
      <c r="R1989">
        <v>10</v>
      </c>
      <c r="S1989" t="s">
        <v>138</v>
      </c>
      <c r="T1989" t="s">
        <v>166</v>
      </c>
      <c r="U1989">
        <v>20</v>
      </c>
      <c r="V1989" t="s">
        <v>138</v>
      </c>
      <c r="W1989" t="s">
        <v>167</v>
      </c>
      <c r="X1989">
        <v>20</v>
      </c>
      <c r="Y1989" t="s">
        <v>138</v>
      </c>
      <c r="Z1989" t="s">
        <v>168</v>
      </c>
      <c r="AA1989">
        <v>20</v>
      </c>
      <c r="AB1989" t="s">
        <v>138</v>
      </c>
      <c r="AC1989" t="s">
        <v>169</v>
      </c>
      <c r="AD1989">
        <v>20</v>
      </c>
      <c r="AE1989" t="s">
        <v>138</v>
      </c>
      <c r="AF1989" t="s">
        <v>170</v>
      </c>
      <c r="AG1989">
        <v>115200</v>
      </c>
      <c r="AH1989" t="s">
        <v>138</v>
      </c>
      <c r="AI1989" t="s">
        <v>171</v>
      </c>
      <c r="AJ1989">
        <v>12000</v>
      </c>
      <c r="AK1989" t="s">
        <v>138</v>
      </c>
      <c r="AL1989" t="s">
        <v>172</v>
      </c>
      <c r="AM1989">
        <v>30000</v>
      </c>
      <c r="AN1989" t="s">
        <v>138</v>
      </c>
    </row>
    <row r="1990" spans="1:40">
      <c r="A1990" s="26">
        <v>41507.634620081022</v>
      </c>
      <c r="B1990" t="s">
        <v>130</v>
      </c>
      <c r="C1990" t="s">
        <v>127</v>
      </c>
      <c r="D1990" t="s">
        <v>2212</v>
      </c>
      <c r="E1990" t="s">
        <v>132</v>
      </c>
      <c r="F1990" t="s">
        <v>133</v>
      </c>
      <c r="G1990" t="s">
        <v>134</v>
      </c>
      <c r="H1990" t="s">
        <v>174</v>
      </c>
      <c r="I1990">
        <v>60</v>
      </c>
      <c r="J1990" t="s">
        <v>138</v>
      </c>
      <c r="K1990" t="s">
        <v>175</v>
      </c>
      <c r="L1990">
        <v>40</v>
      </c>
      <c r="M1990" t="s">
        <v>138</v>
      </c>
      <c r="N1990" t="s">
        <v>176</v>
      </c>
      <c r="O1990">
        <v>50</v>
      </c>
      <c r="P1990" t="s">
        <v>138</v>
      </c>
      <c r="Q1990" t="s">
        <v>177</v>
      </c>
      <c r="R1990">
        <v>40</v>
      </c>
      <c r="S1990" t="s">
        <v>138</v>
      </c>
      <c r="T1990" t="s">
        <v>178</v>
      </c>
      <c r="U1990">
        <v>60</v>
      </c>
      <c r="V1990" t="s">
        <v>138</v>
      </c>
      <c r="W1990" t="s">
        <v>179</v>
      </c>
      <c r="X1990">
        <v>50</v>
      </c>
      <c r="Y1990" t="s">
        <v>138</v>
      </c>
      <c r="Z1990" t="s">
        <v>180</v>
      </c>
      <c r="AA1990">
        <v>50</v>
      </c>
      <c r="AB1990" t="s">
        <v>138</v>
      </c>
      <c r="AC1990" t="s">
        <v>181</v>
      </c>
      <c r="AD1990">
        <v>35</v>
      </c>
      <c r="AE1990" t="s">
        <v>138</v>
      </c>
      <c r="AF1990" t="s">
        <v>182</v>
      </c>
      <c r="AG1990">
        <v>8</v>
      </c>
      <c r="AH1990" t="s">
        <v>138</v>
      </c>
      <c r="AI1990" t="s">
        <v>183</v>
      </c>
      <c r="AJ1990">
        <v>90</v>
      </c>
      <c r="AK1990" t="s">
        <v>138</v>
      </c>
      <c r="AL1990" t="s">
        <v>184</v>
      </c>
      <c r="AM1990">
        <v>1</v>
      </c>
      <c r="AN1990" t="s">
        <v>138</v>
      </c>
    </row>
    <row r="1991" spans="1:40">
      <c r="A1991" s="26">
        <v>41507.634620081022</v>
      </c>
      <c r="B1991" t="s">
        <v>130</v>
      </c>
      <c r="C1991" t="s">
        <v>127</v>
      </c>
      <c r="D1991" t="s">
        <v>2213</v>
      </c>
      <c r="E1991" t="s">
        <v>132</v>
      </c>
      <c r="F1991" t="s">
        <v>133</v>
      </c>
      <c r="G1991" t="s">
        <v>134</v>
      </c>
      <c r="H1991" t="s">
        <v>186</v>
      </c>
      <c r="I1991">
        <v>33</v>
      </c>
      <c r="J1991" t="s">
        <v>138</v>
      </c>
      <c r="K1991" t="s">
        <v>187</v>
      </c>
      <c r="L1991">
        <v>33</v>
      </c>
      <c r="M1991" t="s">
        <v>138</v>
      </c>
      <c r="N1991" t="s">
        <v>188</v>
      </c>
      <c r="O1991">
        <v>34</v>
      </c>
      <c r="P1991" t="s">
        <v>138</v>
      </c>
      <c r="Q1991" t="s">
        <v>166</v>
      </c>
      <c r="R1991">
        <v>20</v>
      </c>
      <c r="S1991" t="s">
        <v>138</v>
      </c>
      <c r="T1991" t="s">
        <v>167</v>
      </c>
      <c r="U1991">
        <v>20</v>
      </c>
      <c r="V1991" t="s">
        <v>138</v>
      </c>
      <c r="W1991" t="s">
        <v>168</v>
      </c>
      <c r="X1991">
        <v>20</v>
      </c>
      <c r="Y1991" t="s">
        <v>138</v>
      </c>
      <c r="Z1991" t="s">
        <v>189</v>
      </c>
      <c r="AA1991">
        <v>20</v>
      </c>
      <c r="AB1991" t="s">
        <v>138</v>
      </c>
      <c r="AC1991" t="s">
        <v>190</v>
      </c>
      <c r="AD1991">
        <v>20</v>
      </c>
      <c r="AE1991" t="s">
        <v>138</v>
      </c>
      <c r="AF1991" t="s">
        <v>191</v>
      </c>
      <c r="AG1991">
        <v>20</v>
      </c>
      <c r="AH1991" t="s">
        <v>138</v>
      </c>
      <c r="AI1991" t="s">
        <v>170</v>
      </c>
      <c r="AJ1991">
        <v>115200</v>
      </c>
      <c r="AK1991" t="s">
        <v>138</v>
      </c>
      <c r="AL1991" t="s">
        <v>171</v>
      </c>
      <c r="AM1991">
        <v>12000</v>
      </c>
      <c r="AN1991" t="s">
        <v>138</v>
      </c>
    </row>
    <row r="1992" spans="1:40">
      <c r="A1992" s="26">
        <v>41507.634620081022</v>
      </c>
      <c r="B1992" t="s">
        <v>130</v>
      </c>
      <c r="C1992" t="s">
        <v>127</v>
      </c>
      <c r="D1992" t="s">
        <v>2214</v>
      </c>
      <c r="E1992" t="s">
        <v>132</v>
      </c>
      <c r="F1992" t="s">
        <v>133</v>
      </c>
      <c r="G1992" t="s">
        <v>134</v>
      </c>
      <c r="H1992" t="s">
        <v>142</v>
      </c>
      <c r="I1992">
        <v>49</v>
      </c>
      <c r="J1992" t="s">
        <v>138</v>
      </c>
      <c r="K1992" t="s">
        <v>143</v>
      </c>
      <c r="L1992">
        <v>130</v>
      </c>
      <c r="M1992" t="s">
        <v>138</v>
      </c>
      <c r="N1992" t="s">
        <v>144</v>
      </c>
      <c r="O1992">
        <v>180</v>
      </c>
      <c r="P1992" t="s">
        <v>138</v>
      </c>
      <c r="Q1992" t="s">
        <v>145</v>
      </c>
      <c r="R1992">
        <v>140</v>
      </c>
      <c r="S1992" t="s">
        <v>138</v>
      </c>
      <c r="T1992" t="s">
        <v>146</v>
      </c>
      <c r="U1992">
        <v>80</v>
      </c>
      <c r="V1992" t="s">
        <v>138</v>
      </c>
      <c r="W1992" t="s">
        <v>147</v>
      </c>
      <c r="X1992">
        <v>101</v>
      </c>
      <c r="Y1992" t="s">
        <v>138</v>
      </c>
      <c r="Z1992" t="s">
        <v>148</v>
      </c>
      <c r="AA1992">
        <v>190</v>
      </c>
      <c r="AB1992" t="s">
        <v>138</v>
      </c>
      <c r="AC1992" t="s">
        <v>149</v>
      </c>
      <c r="AD1992">
        <v>20</v>
      </c>
      <c r="AE1992" t="s">
        <v>138</v>
      </c>
    </row>
    <row r="1993" spans="1:40">
      <c r="A1993" s="26">
        <v>41507.634620081022</v>
      </c>
      <c r="B1993" t="s">
        <v>130</v>
      </c>
      <c r="C1993" t="s">
        <v>127</v>
      </c>
      <c r="D1993" t="s">
        <v>2215</v>
      </c>
    </row>
    <row r="1994" spans="1:40">
      <c r="A1994" s="26">
        <v>41507.634620081022</v>
      </c>
      <c r="B1994" t="s">
        <v>130</v>
      </c>
      <c r="C1994" t="s">
        <v>127</v>
      </c>
      <c r="D1994" t="s">
        <v>2216</v>
      </c>
      <c r="E1994" t="s">
        <v>132</v>
      </c>
      <c r="F1994" t="s">
        <v>133</v>
      </c>
      <c r="G1994" t="s">
        <v>134</v>
      </c>
      <c r="H1994" t="s">
        <v>152</v>
      </c>
      <c r="I1994">
        <v>50</v>
      </c>
      <c r="J1994" t="s">
        <v>138</v>
      </c>
      <c r="K1994" t="s">
        <v>153</v>
      </c>
      <c r="L1994">
        <v>50</v>
      </c>
      <c r="M1994" t="s">
        <v>138</v>
      </c>
      <c r="N1994" t="s">
        <v>154</v>
      </c>
      <c r="O1994">
        <v>50</v>
      </c>
      <c r="P1994" t="s">
        <v>138</v>
      </c>
    </row>
    <row r="1995" spans="1:40">
      <c r="A1995" s="26">
        <v>41507.634620081022</v>
      </c>
      <c r="B1995" t="s">
        <v>130</v>
      </c>
      <c r="C1995" t="s">
        <v>127</v>
      </c>
      <c r="D1995" t="s">
        <v>2217</v>
      </c>
      <c r="E1995" t="s">
        <v>132</v>
      </c>
      <c r="F1995" t="s">
        <v>133</v>
      </c>
      <c r="G1995" t="s">
        <v>134</v>
      </c>
      <c r="H1995" t="s">
        <v>156</v>
      </c>
      <c r="I1995">
        <v>35</v>
      </c>
      <c r="J1995" t="s">
        <v>138</v>
      </c>
      <c r="K1995" t="s">
        <v>157</v>
      </c>
      <c r="L1995">
        <v>5</v>
      </c>
      <c r="M1995" t="s">
        <v>138</v>
      </c>
      <c r="N1995" t="s">
        <v>158</v>
      </c>
      <c r="O1995">
        <v>60</v>
      </c>
      <c r="P1995" t="s">
        <v>138</v>
      </c>
    </row>
    <row r="1996" spans="1:40">
      <c r="A1996" s="26">
        <v>41507.634620081022</v>
      </c>
      <c r="B1996" t="s">
        <v>130</v>
      </c>
      <c r="C1996" t="s">
        <v>127</v>
      </c>
      <c r="D1996" t="s">
        <v>2218</v>
      </c>
      <c r="E1996" t="s">
        <v>132</v>
      </c>
      <c r="F1996" t="s">
        <v>133</v>
      </c>
      <c r="G1996" t="s">
        <v>134</v>
      </c>
      <c r="H1996" t="s">
        <v>160</v>
      </c>
      <c r="I1996">
        <v>1</v>
      </c>
      <c r="J1996" t="s">
        <v>138</v>
      </c>
    </row>
    <row r="1997" spans="1:40">
      <c r="A1997" s="26">
        <v>41507.634620081022</v>
      </c>
      <c r="B1997" t="s">
        <v>130</v>
      </c>
      <c r="C1997" t="s">
        <v>237</v>
      </c>
      <c r="D1997" t="s">
        <v>2219</v>
      </c>
      <c r="E1997" t="s">
        <v>132</v>
      </c>
      <c r="F1997" t="s">
        <v>133</v>
      </c>
      <c r="G1997" t="s">
        <v>134</v>
      </c>
      <c r="H1997" t="s">
        <v>156</v>
      </c>
      <c r="I1997">
        <v>35</v>
      </c>
      <c r="J1997" t="s">
        <v>138</v>
      </c>
      <c r="K1997" t="s">
        <v>157</v>
      </c>
      <c r="L1997">
        <v>5</v>
      </c>
      <c r="M1997" t="s">
        <v>138</v>
      </c>
      <c r="N1997" t="s">
        <v>158</v>
      </c>
      <c r="O1997">
        <v>60</v>
      </c>
      <c r="P1997" t="s">
        <v>138</v>
      </c>
    </row>
    <row r="1998" spans="1:40">
      <c r="A1998" s="26">
        <v>41507.634620081022</v>
      </c>
      <c r="B1998" t="s">
        <v>130</v>
      </c>
      <c r="C1998" t="s">
        <v>237</v>
      </c>
      <c r="D1998" t="s">
        <v>2220</v>
      </c>
      <c r="E1998" t="s">
        <v>132</v>
      </c>
      <c r="F1998" t="s">
        <v>133</v>
      </c>
      <c r="G1998" t="s">
        <v>134</v>
      </c>
      <c r="H1998" t="s">
        <v>160</v>
      </c>
      <c r="I1998">
        <v>1</v>
      </c>
      <c r="J1998" t="s">
        <v>138</v>
      </c>
    </row>
    <row r="1999" spans="1:40">
      <c r="A1999" s="26">
        <v>41507.634620081022</v>
      </c>
      <c r="B1999" t="s">
        <v>130</v>
      </c>
      <c r="C1999" t="s">
        <v>237</v>
      </c>
      <c r="D1999" t="s">
        <v>2221</v>
      </c>
      <c r="E1999" t="s">
        <v>132</v>
      </c>
      <c r="F1999" t="s">
        <v>133</v>
      </c>
      <c r="G1999" t="s">
        <v>134</v>
      </c>
      <c r="H1999" t="s">
        <v>162</v>
      </c>
      <c r="I1999">
        <v>30</v>
      </c>
      <c r="J1999" t="s">
        <v>138</v>
      </c>
      <c r="K1999" t="s">
        <v>163</v>
      </c>
      <c r="L1999">
        <v>30</v>
      </c>
      <c r="M1999" t="s">
        <v>138</v>
      </c>
      <c r="N1999" t="s">
        <v>164</v>
      </c>
      <c r="O1999">
        <v>30</v>
      </c>
      <c r="P1999" t="s">
        <v>138</v>
      </c>
      <c r="Q1999" t="s">
        <v>165</v>
      </c>
      <c r="R1999">
        <v>10</v>
      </c>
      <c r="S1999" t="s">
        <v>138</v>
      </c>
      <c r="T1999" t="s">
        <v>166</v>
      </c>
      <c r="U1999">
        <v>20</v>
      </c>
      <c r="V1999" t="s">
        <v>138</v>
      </c>
      <c r="W1999" t="s">
        <v>167</v>
      </c>
      <c r="X1999">
        <v>20</v>
      </c>
      <c r="Y1999" t="s">
        <v>138</v>
      </c>
      <c r="Z1999" t="s">
        <v>168</v>
      </c>
      <c r="AA1999">
        <v>20</v>
      </c>
      <c r="AB1999" t="s">
        <v>138</v>
      </c>
      <c r="AC1999" t="s">
        <v>169</v>
      </c>
      <c r="AD1999">
        <v>20</v>
      </c>
      <c r="AE1999" t="s">
        <v>138</v>
      </c>
      <c r="AF1999" t="s">
        <v>170</v>
      </c>
      <c r="AG1999">
        <v>115200</v>
      </c>
      <c r="AH1999" t="s">
        <v>138</v>
      </c>
      <c r="AI1999" t="s">
        <v>171</v>
      </c>
      <c r="AJ1999">
        <v>12000</v>
      </c>
      <c r="AK1999" t="s">
        <v>138</v>
      </c>
      <c r="AL1999" t="s">
        <v>172</v>
      </c>
      <c r="AM1999">
        <v>30000</v>
      </c>
      <c r="AN1999" t="s">
        <v>138</v>
      </c>
    </row>
    <row r="2000" spans="1:40">
      <c r="A2000" s="26">
        <v>41507.634620081022</v>
      </c>
      <c r="B2000" t="s">
        <v>130</v>
      </c>
      <c r="C2000" t="s">
        <v>237</v>
      </c>
      <c r="D2000" t="s">
        <v>2222</v>
      </c>
      <c r="E2000" t="s">
        <v>132</v>
      </c>
      <c r="F2000" t="s">
        <v>133</v>
      </c>
      <c r="G2000" t="s">
        <v>134</v>
      </c>
      <c r="H2000" t="s">
        <v>174</v>
      </c>
      <c r="I2000">
        <v>60</v>
      </c>
      <c r="J2000" t="s">
        <v>138</v>
      </c>
      <c r="K2000" t="s">
        <v>175</v>
      </c>
      <c r="L2000">
        <v>40</v>
      </c>
      <c r="M2000" t="s">
        <v>138</v>
      </c>
      <c r="N2000" t="s">
        <v>176</v>
      </c>
      <c r="O2000">
        <v>50</v>
      </c>
      <c r="P2000" t="s">
        <v>138</v>
      </c>
      <c r="Q2000" t="s">
        <v>177</v>
      </c>
      <c r="R2000">
        <v>40</v>
      </c>
      <c r="S2000" t="s">
        <v>138</v>
      </c>
      <c r="T2000" t="s">
        <v>178</v>
      </c>
      <c r="U2000">
        <v>60</v>
      </c>
      <c r="V2000" t="s">
        <v>138</v>
      </c>
      <c r="W2000" t="s">
        <v>179</v>
      </c>
      <c r="X2000">
        <v>50</v>
      </c>
      <c r="Y2000" t="s">
        <v>138</v>
      </c>
      <c r="Z2000" t="s">
        <v>180</v>
      </c>
      <c r="AA2000">
        <v>50</v>
      </c>
      <c r="AB2000" t="s">
        <v>138</v>
      </c>
      <c r="AC2000" t="s">
        <v>181</v>
      </c>
      <c r="AD2000">
        <v>35</v>
      </c>
      <c r="AE2000" t="s">
        <v>138</v>
      </c>
      <c r="AF2000" t="s">
        <v>182</v>
      </c>
      <c r="AG2000">
        <v>8</v>
      </c>
      <c r="AH2000" t="s">
        <v>138</v>
      </c>
      <c r="AI2000" t="s">
        <v>183</v>
      </c>
      <c r="AJ2000">
        <v>90</v>
      </c>
      <c r="AK2000" t="s">
        <v>138</v>
      </c>
      <c r="AL2000" t="s">
        <v>184</v>
      </c>
      <c r="AM2000">
        <v>1</v>
      </c>
      <c r="AN2000" t="s">
        <v>138</v>
      </c>
    </row>
    <row r="2001" spans="1:40">
      <c r="A2001" s="26">
        <v>41507.634620081022</v>
      </c>
      <c r="B2001" t="s">
        <v>130</v>
      </c>
      <c r="C2001" t="s">
        <v>237</v>
      </c>
      <c r="D2001" t="s">
        <v>2223</v>
      </c>
      <c r="E2001" t="s">
        <v>132</v>
      </c>
      <c r="F2001" t="s">
        <v>133</v>
      </c>
      <c r="G2001" t="s">
        <v>134</v>
      </c>
      <c r="H2001" t="s">
        <v>186</v>
      </c>
      <c r="I2001">
        <v>33</v>
      </c>
      <c r="J2001" t="s">
        <v>138</v>
      </c>
      <c r="K2001" t="s">
        <v>187</v>
      </c>
      <c r="L2001">
        <v>33</v>
      </c>
      <c r="M2001" t="s">
        <v>138</v>
      </c>
      <c r="N2001" t="s">
        <v>188</v>
      </c>
      <c r="O2001">
        <v>34</v>
      </c>
      <c r="P2001" t="s">
        <v>138</v>
      </c>
      <c r="Q2001" t="s">
        <v>166</v>
      </c>
      <c r="R2001">
        <v>20</v>
      </c>
      <c r="S2001" t="s">
        <v>138</v>
      </c>
      <c r="T2001" t="s">
        <v>167</v>
      </c>
      <c r="U2001">
        <v>20</v>
      </c>
      <c r="V2001" t="s">
        <v>138</v>
      </c>
      <c r="W2001" t="s">
        <v>168</v>
      </c>
      <c r="X2001">
        <v>20</v>
      </c>
      <c r="Y2001" t="s">
        <v>138</v>
      </c>
      <c r="Z2001" t="s">
        <v>189</v>
      </c>
      <c r="AA2001">
        <v>20</v>
      </c>
      <c r="AB2001" t="s">
        <v>138</v>
      </c>
      <c r="AC2001" t="s">
        <v>190</v>
      </c>
      <c r="AD2001">
        <v>20</v>
      </c>
      <c r="AE2001" t="s">
        <v>138</v>
      </c>
      <c r="AF2001" t="s">
        <v>191</v>
      </c>
      <c r="AG2001">
        <v>20</v>
      </c>
      <c r="AH2001" t="s">
        <v>138</v>
      </c>
      <c r="AI2001" t="s">
        <v>170</v>
      </c>
      <c r="AJ2001">
        <v>115200</v>
      </c>
      <c r="AK2001" t="s">
        <v>138</v>
      </c>
      <c r="AL2001" t="s">
        <v>171</v>
      </c>
      <c r="AM2001">
        <v>12000</v>
      </c>
      <c r="AN2001" t="s">
        <v>138</v>
      </c>
    </row>
    <row r="2002" spans="1:40">
      <c r="A2002" s="26">
        <v>41507.634620081022</v>
      </c>
      <c r="B2002" t="s">
        <v>130</v>
      </c>
      <c r="C2002" t="s">
        <v>237</v>
      </c>
      <c r="D2002" t="s">
        <v>2224</v>
      </c>
      <c r="E2002" t="s">
        <v>132</v>
      </c>
      <c r="F2002" t="s">
        <v>133</v>
      </c>
      <c r="G2002" t="s">
        <v>134</v>
      </c>
      <c r="H2002" t="s">
        <v>142</v>
      </c>
      <c r="I2002">
        <v>49</v>
      </c>
      <c r="J2002" t="s">
        <v>138</v>
      </c>
      <c r="K2002" t="s">
        <v>143</v>
      </c>
      <c r="L2002">
        <v>130</v>
      </c>
      <c r="M2002" t="s">
        <v>138</v>
      </c>
      <c r="N2002" t="s">
        <v>144</v>
      </c>
      <c r="O2002">
        <v>180</v>
      </c>
      <c r="P2002" t="s">
        <v>138</v>
      </c>
      <c r="Q2002" t="s">
        <v>145</v>
      </c>
      <c r="R2002">
        <v>140</v>
      </c>
      <c r="S2002" t="s">
        <v>138</v>
      </c>
      <c r="T2002" t="s">
        <v>146</v>
      </c>
      <c r="U2002">
        <v>80</v>
      </c>
      <c r="V2002" t="s">
        <v>138</v>
      </c>
      <c r="W2002" t="s">
        <v>147</v>
      </c>
      <c r="X2002">
        <v>101</v>
      </c>
      <c r="Y2002" t="s">
        <v>138</v>
      </c>
      <c r="Z2002" t="s">
        <v>148</v>
      </c>
      <c r="AA2002">
        <v>190</v>
      </c>
      <c r="AB2002" t="s">
        <v>138</v>
      </c>
      <c r="AC2002" t="s">
        <v>149</v>
      </c>
      <c r="AD2002">
        <v>20</v>
      </c>
      <c r="AE2002" t="s">
        <v>138</v>
      </c>
    </row>
    <row r="2003" spans="1:40">
      <c r="A2003" s="26">
        <v>41507.634620081022</v>
      </c>
      <c r="B2003" t="s">
        <v>130</v>
      </c>
      <c r="C2003" t="s">
        <v>237</v>
      </c>
      <c r="D2003" t="s">
        <v>2225</v>
      </c>
    </row>
    <row r="2004" spans="1:40">
      <c r="A2004" s="26">
        <v>41507.634620081022</v>
      </c>
      <c r="B2004" t="s">
        <v>130</v>
      </c>
      <c r="C2004" t="s">
        <v>237</v>
      </c>
      <c r="D2004" t="s">
        <v>2226</v>
      </c>
      <c r="E2004" t="s">
        <v>132</v>
      </c>
      <c r="F2004" t="s">
        <v>133</v>
      </c>
      <c r="G2004" t="s">
        <v>134</v>
      </c>
      <c r="H2004" t="s">
        <v>152</v>
      </c>
      <c r="I2004">
        <v>50</v>
      </c>
      <c r="J2004" t="s">
        <v>138</v>
      </c>
      <c r="K2004" t="s">
        <v>153</v>
      </c>
      <c r="L2004">
        <v>50</v>
      </c>
      <c r="M2004" t="s">
        <v>138</v>
      </c>
      <c r="N2004" t="s">
        <v>154</v>
      </c>
      <c r="O2004">
        <v>50</v>
      </c>
      <c r="P2004" t="s">
        <v>138</v>
      </c>
    </row>
    <row r="2005" spans="1:40">
      <c r="A2005" s="26">
        <v>41507.634620081022</v>
      </c>
      <c r="B2005" t="s">
        <v>130</v>
      </c>
      <c r="C2005" t="s">
        <v>237</v>
      </c>
      <c r="D2005" t="s">
        <v>2227</v>
      </c>
      <c r="E2005" t="s">
        <v>132</v>
      </c>
      <c r="F2005" t="s">
        <v>133</v>
      </c>
      <c r="G2005" t="s">
        <v>134</v>
      </c>
      <c r="H2005" t="s">
        <v>156</v>
      </c>
      <c r="I2005">
        <v>35</v>
      </c>
      <c r="J2005" t="s">
        <v>138</v>
      </c>
      <c r="K2005" t="s">
        <v>157</v>
      </c>
      <c r="L2005">
        <v>5</v>
      </c>
      <c r="M2005" t="s">
        <v>138</v>
      </c>
      <c r="N2005" t="s">
        <v>158</v>
      </c>
      <c r="O2005">
        <v>60</v>
      </c>
      <c r="P2005" t="s">
        <v>138</v>
      </c>
    </row>
    <row r="2006" spans="1:40">
      <c r="A2006" s="26">
        <v>41507.634620081022</v>
      </c>
      <c r="B2006" t="s">
        <v>130</v>
      </c>
      <c r="C2006" t="s">
        <v>237</v>
      </c>
      <c r="D2006" t="s">
        <v>2228</v>
      </c>
      <c r="E2006" t="s">
        <v>132</v>
      </c>
      <c r="F2006" t="s">
        <v>133</v>
      </c>
      <c r="G2006" t="s">
        <v>134</v>
      </c>
      <c r="H2006" t="s">
        <v>160</v>
      </c>
      <c r="I2006">
        <v>1</v>
      </c>
      <c r="J2006" t="s">
        <v>138</v>
      </c>
    </row>
    <row r="2007" spans="1:40">
      <c r="A2007" s="26">
        <v>41507.634620081022</v>
      </c>
      <c r="B2007" t="s">
        <v>130</v>
      </c>
      <c r="C2007" t="s">
        <v>237</v>
      </c>
      <c r="D2007" t="s">
        <v>2229</v>
      </c>
      <c r="E2007" t="s">
        <v>132</v>
      </c>
      <c r="F2007" t="s">
        <v>133</v>
      </c>
      <c r="G2007" t="s">
        <v>134</v>
      </c>
      <c r="H2007" t="s">
        <v>162</v>
      </c>
      <c r="I2007">
        <v>30</v>
      </c>
      <c r="J2007" t="s">
        <v>138</v>
      </c>
      <c r="K2007" t="s">
        <v>163</v>
      </c>
      <c r="L2007">
        <v>30</v>
      </c>
      <c r="M2007" t="s">
        <v>138</v>
      </c>
      <c r="N2007" t="s">
        <v>164</v>
      </c>
      <c r="O2007">
        <v>30</v>
      </c>
      <c r="P2007" t="s">
        <v>138</v>
      </c>
      <c r="Q2007" t="s">
        <v>165</v>
      </c>
      <c r="R2007">
        <v>10</v>
      </c>
      <c r="S2007" t="s">
        <v>138</v>
      </c>
      <c r="T2007" t="s">
        <v>166</v>
      </c>
      <c r="U2007">
        <v>20</v>
      </c>
      <c r="V2007" t="s">
        <v>138</v>
      </c>
      <c r="W2007" t="s">
        <v>167</v>
      </c>
      <c r="X2007">
        <v>20</v>
      </c>
      <c r="Y2007" t="s">
        <v>138</v>
      </c>
      <c r="Z2007" t="s">
        <v>168</v>
      </c>
      <c r="AA2007">
        <v>20</v>
      </c>
      <c r="AB2007" t="s">
        <v>138</v>
      </c>
      <c r="AC2007" t="s">
        <v>169</v>
      </c>
      <c r="AD2007">
        <v>20</v>
      </c>
      <c r="AE2007" t="s">
        <v>138</v>
      </c>
      <c r="AF2007" t="s">
        <v>170</v>
      </c>
      <c r="AG2007">
        <v>115200</v>
      </c>
      <c r="AH2007" t="s">
        <v>138</v>
      </c>
      <c r="AI2007" t="s">
        <v>171</v>
      </c>
      <c r="AJ2007">
        <v>12000</v>
      </c>
      <c r="AK2007" t="s">
        <v>138</v>
      </c>
      <c r="AL2007" t="s">
        <v>172</v>
      </c>
      <c r="AM2007">
        <v>30000</v>
      </c>
      <c r="AN2007" t="s">
        <v>138</v>
      </c>
    </row>
    <row r="2008" spans="1:40">
      <c r="A2008" s="26">
        <v>41507.634620081022</v>
      </c>
      <c r="B2008" t="s">
        <v>130</v>
      </c>
      <c r="C2008" t="s">
        <v>237</v>
      </c>
      <c r="D2008" t="s">
        <v>2230</v>
      </c>
      <c r="E2008" t="s">
        <v>132</v>
      </c>
      <c r="F2008" t="s">
        <v>133</v>
      </c>
      <c r="G2008" t="s">
        <v>134</v>
      </c>
      <c r="H2008" t="s">
        <v>174</v>
      </c>
      <c r="I2008">
        <v>60</v>
      </c>
      <c r="J2008" t="s">
        <v>138</v>
      </c>
      <c r="K2008" t="s">
        <v>175</v>
      </c>
      <c r="L2008">
        <v>40</v>
      </c>
      <c r="M2008" t="s">
        <v>138</v>
      </c>
      <c r="N2008" t="s">
        <v>176</v>
      </c>
      <c r="O2008">
        <v>50</v>
      </c>
      <c r="P2008" t="s">
        <v>138</v>
      </c>
      <c r="Q2008" t="s">
        <v>177</v>
      </c>
      <c r="R2008">
        <v>40</v>
      </c>
      <c r="S2008" t="s">
        <v>138</v>
      </c>
      <c r="T2008" t="s">
        <v>178</v>
      </c>
      <c r="U2008">
        <v>60</v>
      </c>
      <c r="V2008" t="s">
        <v>138</v>
      </c>
      <c r="W2008" t="s">
        <v>179</v>
      </c>
      <c r="X2008">
        <v>50</v>
      </c>
      <c r="Y2008" t="s">
        <v>138</v>
      </c>
      <c r="Z2008" t="s">
        <v>180</v>
      </c>
      <c r="AA2008">
        <v>50</v>
      </c>
      <c r="AB2008" t="s">
        <v>138</v>
      </c>
      <c r="AC2008" t="s">
        <v>181</v>
      </c>
      <c r="AD2008">
        <v>35</v>
      </c>
      <c r="AE2008" t="s">
        <v>138</v>
      </c>
      <c r="AF2008" t="s">
        <v>182</v>
      </c>
      <c r="AG2008">
        <v>8</v>
      </c>
      <c r="AH2008" t="s">
        <v>138</v>
      </c>
      <c r="AI2008" t="s">
        <v>183</v>
      </c>
      <c r="AJ2008">
        <v>90</v>
      </c>
      <c r="AK2008" t="s">
        <v>138</v>
      </c>
      <c r="AL2008" t="s">
        <v>184</v>
      </c>
      <c r="AM2008">
        <v>1</v>
      </c>
      <c r="AN2008" t="s">
        <v>138</v>
      </c>
    </row>
    <row r="2009" spans="1:40">
      <c r="A2009" s="26">
        <v>41507.634620081022</v>
      </c>
      <c r="B2009" t="s">
        <v>130</v>
      </c>
      <c r="C2009" t="s">
        <v>237</v>
      </c>
      <c r="D2009" t="s">
        <v>2231</v>
      </c>
      <c r="E2009" t="s">
        <v>132</v>
      </c>
      <c r="F2009" t="s">
        <v>133</v>
      </c>
      <c r="G2009" t="s">
        <v>134</v>
      </c>
      <c r="H2009" t="s">
        <v>186</v>
      </c>
      <c r="I2009">
        <v>33</v>
      </c>
      <c r="J2009" t="s">
        <v>138</v>
      </c>
      <c r="K2009" t="s">
        <v>187</v>
      </c>
      <c r="L2009">
        <v>33</v>
      </c>
      <c r="M2009" t="s">
        <v>138</v>
      </c>
      <c r="N2009" t="s">
        <v>188</v>
      </c>
      <c r="O2009">
        <v>34</v>
      </c>
      <c r="P2009" t="s">
        <v>138</v>
      </c>
      <c r="Q2009" t="s">
        <v>166</v>
      </c>
      <c r="R2009">
        <v>20</v>
      </c>
      <c r="S2009" t="s">
        <v>138</v>
      </c>
      <c r="T2009" t="s">
        <v>167</v>
      </c>
      <c r="U2009">
        <v>20</v>
      </c>
      <c r="V2009" t="s">
        <v>138</v>
      </c>
      <c r="W2009" t="s">
        <v>168</v>
      </c>
      <c r="X2009">
        <v>20</v>
      </c>
      <c r="Y2009" t="s">
        <v>138</v>
      </c>
      <c r="Z2009" t="s">
        <v>189</v>
      </c>
      <c r="AA2009">
        <v>20</v>
      </c>
      <c r="AB2009" t="s">
        <v>138</v>
      </c>
      <c r="AC2009" t="s">
        <v>190</v>
      </c>
      <c r="AD2009">
        <v>20</v>
      </c>
      <c r="AE2009" t="s">
        <v>138</v>
      </c>
      <c r="AF2009" t="s">
        <v>191</v>
      </c>
      <c r="AG2009">
        <v>20</v>
      </c>
      <c r="AH2009" t="s">
        <v>138</v>
      </c>
      <c r="AI2009" t="s">
        <v>170</v>
      </c>
      <c r="AJ2009">
        <v>115200</v>
      </c>
      <c r="AK2009" t="s">
        <v>138</v>
      </c>
      <c r="AL2009" t="s">
        <v>171</v>
      </c>
      <c r="AM2009">
        <v>12000</v>
      </c>
      <c r="AN2009" t="s">
        <v>138</v>
      </c>
    </row>
    <row r="2010" spans="1:40">
      <c r="A2010" s="26">
        <v>41507.634620081022</v>
      </c>
      <c r="B2010" t="s">
        <v>130</v>
      </c>
      <c r="C2010" t="s">
        <v>237</v>
      </c>
      <c r="D2010" t="s">
        <v>2232</v>
      </c>
      <c r="E2010" t="s">
        <v>132</v>
      </c>
      <c r="F2010" t="s">
        <v>133</v>
      </c>
      <c r="G2010" t="s">
        <v>134</v>
      </c>
      <c r="H2010" t="s">
        <v>142</v>
      </c>
      <c r="I2010">
        <v>49</v>
      </c>
      <c r="J2010" t="s">
        <v>138</v>
      </c>
      <c r="K2010" t="s">
        <v>143</v>
      </c>
      <c r="L2010">
        <v>130</v>
      </c>
      <c r="M2010" t="s">
        <v>138</v>
      </c>
      <c r="N2010" t="s">
        <v>144</v>
      </c>
      <c r="O2010">
        <v>180</v>
      </c>
      <c r="P2010" t="s">
        <v>138</v>
      </c>
      <c r="Q2010" t="s">
        <v>145</v>
      </c>
      <c r="R2010">
        <v>140</v>
      </c>
      <c r="S2010" t="s">
        <v>138</v>
      </c>
      <c r="T2010" t="s">
        <v>146</v>
      </c>
      <c r="U2010">
        <v>80</v>
      </c>
      <c r="V2010" t="s">
        <v>138</v>
      </c>
      <c r="W2010" t="s">
        <v>147</v>
      </c>
      <c r="X2010">
        <v>101</v>
      </c>
      <c r="Y2010" t="s">
        <v>138</v>
      </c>
      <c r="Z2010" t="s">
        <v>148</v>
      </c>
      <c r="AA2010">
        <v>190</v>
      </c>
      <c r="AB2010" t="s">
        <v>138</v>
      </c>
      <c r="AC2010" t="s">
        <v>149</v>
      </c>
      <c r="AD2010">
        <v>20</v>
      </c>
      <c r="AE2010" t="s">
        <v>138</v>
      </c>
    </row>
    <row r="2011" spans="1:40">
      <c r="A2011" s="26">
        <v>41507.634620081022</v>
      </c>
      <c r="B2011" t="s">
        <v>130</v>
      </c>
      <c r="C2011" t="s">
        <v>237</v>
      </c>
      <c r="D2011" t="s">
        <v>2233</v>
      </c>
    </row>
    <row r="2012" spans="1:40">
      <c r="A2012" s="26">
        <v>41507.634620081022</v>
      </c>
      <c r="B2012" t="s">
        <v>130</v>
      </c>
      <c r="C2012" t="s">
        <v>237</v>
      </c>
      <c r="D2012" t="s">
        <v>2234</v>
      </c>
      <c r="E2012" t="s">
        <v>132</v>
      </c>
      <c r="F2012" t="s">
        <v>133</v>
      </c>
      <c r="G2012" t="s">
        <v>134</v>
      </c>
      <c r="H2012" t="s">
        <v>152</v>
      </c>
      <c r="I2012">
        <v>50</v>
      </c>
      <c r="J2012" t="s">
        <v>138</v>
      </c>
      <c r="K2012" t="s">
        <v>153</v>
      </c>
      <c r="L2012">
        <v>50</v>
      </c>
      <c r="M2012" t="s">
        <v>138</v>
      </c>
      <c r="N2012" t="s">
        <v>154</v>
      </c>
      <c r="O2012">
        <v>50</v>
      </c>
      <c r="P2012" t="s">
        <v>138</v>
      </c>
    </row>
    <row r="2013" spans="1:40">
      <c r="A2013" s="26">
        <v>41507.634620081022</v>
      </c>
      <c r="B2013" t="s">
        <v>130</v>
      </c>
      <c r="C2013" t="s">
        <v>237</v>
      </c>
      <c r="D2013" t="s">
        <v>2235</v>
      </c>
      <c r="E2013" t="s">
        <v>132</v>
      </c>
      <c r="F2013" t="s">
        <v>133</v>
      </c>
      <c r="G2013" t="s">
        <v>134</v>
      </c>
      <c r="H2013" t="s">
        <v>156</v>
      </c>
      <c r="I2013">
        <v>35</v>
      </c>
      <c r="J2013" t="s">
        <v>138</v>
      </c>
      <c r="K2013" t="s">
        <v>157</v>
      </c>
      <c r="L2013">
        <v>5</v>
      </c>
      <c r="M2013" t="s">
        <v>138</v>
      </c>
      <c r="N2013" t="s">
        <v>158</v>
      </c>
      <c r="O2013">
        <v>60</v>
      </c>
      <c r="P2013" t="s">
        <v>138</v>
      </c>
    </row>
    <row r="2014" spans="1:40">
      <c r="A2014" s="26">
        <v>41507.634620081022</v>
      </c>
      <c r="B2014" t="s">
        <v>130</v>
      </c>
      <c r="C2014" t="s">
        <v>237</v>
      </c>
      <c r="D2014" t="s">
        <v>2236</v>
      </c>
      <c r="E2014" t="s">
        <v>132</v>
      </c>
      <c r="F2014" t="s">
        <v>133</v>
      </c>
      <c r="G2014" t="s">
        <v>134</v>
      </c>
      <c r="H2014" t="s">
        <v>160</v>
      </c>
      <c r="I2014">
        <v>1</v>
      </c>
      <c r="J2014" t="s">
        <v>138</v>
      </c>
    </row>
    <row r="2015" spans="1:40">
      <c r="A2015" s="26">
        <v>41507.634620081022</v>
      </c>
      <c r="B2015" t="s">
        <v>130</v>
      </c>
      <c r="C2015" t="s">
        <v>237</v>
      </c>
      <c r="D2015" t="s">
        <v>2237</v>
      </c>
      <c r="E2015" t="s">
        <v>132</v>
      </c>
      <c r="F2015" t="s">
        <v>133</v>
      </c>
      <c r="G2015" t="s">
        <v>134</v>
      </c>
      <c r="H2015" t="s">
        <v>162</v>
      </c>
      <c r="I2015">
        <v>30</v>
      </c>
      <c r="J2015" t="s">
        <v>138</v>
      </c>
      <c r="K2015" t="s">
        <v>163</v>
      </c>
      <c r="L2015">
        <v>30</v>
      </c>
      <c r="M2015" t="s">
        <v>138</v>
      </c>
      <c r="N2015" t="s">
        <v>164</v>
      </c>
      <c r="O2015">
        <v>30</v>
      </c>
      <c r="P2015" t="s">
        <v>138</v>
      </c>
      <c r="Q2015" t="s">
        <v>165</v>
      </c>
      <c r="R2015">
        <v>10</v>
      </c>
      <c r="S2015" t="s">
        <v>138</v>
      </c>
      <c r="T2015" t="s">
        <v>166</v>
      </c>
      <c r="U2015">
        <v>20</v>
      </c>
      <c r="V2015" t="s">
        <v>138</v>
      </c>
      <c r="W2015" t="s">
        <v>167</v>
      </c>
      <c r="X2015">
        <v>20</v>
      </c>
      <c r="Y2015" t="s">
        <v>138</v>
      </c>
      <c r="Z2015" t="s">
        <v>168</v>
      </c>
      <c r="AA2015">
        <v>20</v>
      </c>
      <c r="AB2015" t="s">
        <v>138</v>
      </c>
      <c r="AC2015" t="s">
        <v>169</v>
      </c>
      <c r="AD2015">
        <v>20</v>
      </c>
      <c r="AE2015" t="s">
        <v>138</v>
      </c>
      <c r="AF2015" t="s">
        <v>170</v>
      </c>
      <c r="AG2015">
        <v>115200</v>
      </c>
      <c r="AH2015" t="s">
        <v>138</v>
      </c>
      <c r="AI2015" t="s">
        <v>171</v>
      </c>
      <c r="AJ2015">
        <v>12000</v>
      </c>
      <c r="AK2015" t="s">
        <v>138</v>
      </c>
      <c r="AL2015" t="s">
        <v>172</v>
      </c>
      <c r="AM2015">
        <v>30000</v>
      </c>
      <c r="AN2015" t="s">
        <v>138</v>
      </c>
    </row>
    <row r="2016" spans="1:40">
      <c r="A2016" s="26">
        <v>41507.634620081022</v>
      </c>
      <c r="B2016" t="s">
        <v>130</v>
      </c>
      <c r="C2016" t="s">
        <v>237</v>
      </c>
      <c r="D2016" t="s">
        <v>2238</v>
      </c>
      <c r="E2016" t="s">
        <v>132</v>
      </c>
      <c r="F2016" t="s">
        <v>133</v>
      </c>
      <c r="G2016" t="s">
        <v>134</v>
      </c>
      <c r="H2016" t="s">
        <v>174</v>
      </c>
      <c r="I2016">
        <v>60</v>
      </c>
      <c r="J2016" t="s">
        <v>138</v>
      </c>
      <c r="K2016" t="s">
        <v>175</v>
      </c>
      <c r="L2016">
        <v>40</v>
      </c>
      <c r="M2016" t="s">
        <v>138</v>
      </c>
      <c r="N2016" t="s">
        <v>176</v>
      </c>
      <c r="O2016">
        <v>50</v>
      </c>
      <c r="P2016" t="s">
        <v>138</v>
      </c>
      <c r="Q2016" t="s">
        <v>177</v>
      </c>
      <c r="R2016">
        <v>40</v>
      </c>
      <c r="S2016" t="s">
        <v>138</v>
      </c>
      <c r="T2016" t="s">
        <v>178</v>
      </c>
      <c r="U2016">
        <v>60</v>
      </c>
      <c r="V2016" t="s">
        <v>138</v>
      </c>
      <c r="W2016" t="s">
        <v>179</v>
      </c>
      <c r="X2016">
        <v>50</v>
      </c>
      <c r="Y2016" t="s">
        <v>138</v>
      </c>
      <c r="Z2016" t="s">
        <v>180</v>
      </c>
      <c r="AA2016">
        <v>50</v>
      </c>
      <c r="AB2016" t="s">
        <v>138</v>
      </c>
      <c r="AC2016" t="s">
        <v>181</v>
      </c>
      <c r="AD2016">
        <v>35</v>
      </c>
      <c r="AE2016" t="s">
        <v>138</v>
      </c>
      <c r="AF2016" t="s">
        <v>182</v>
      </c>
      <c r="AG2016">
        <v>8</v>
      </c>
      <c r="AH2016" t="s">
        <v>138</v>
      </c>
      <c r="AI2016" t="s">
        <v>183</v>
      </c>
      <c r="AJ2016">
        <v>90</v>
      </c>
      <c r="AK2016" t="s">
        <v>138</v>
      </c>
      <c r="AL2016" t="s">
        <v>184</v>
      </c>
      <c r="AM2016">
        <v>1</v>
      </c>
      <c r="AN2016" t="s">
        <v>138</v>
      </c>
    </row>
    <row r="2017" spans="1:40">
      <c r="A2017" s="26">
        <v>41507.634620081022</v>
      </c>
      <c r="B2017" t="s">
        <v>130</v>
      </c>
      <c r="C2017" t="s">
        <v>237</v>
      </c>
      <c r="D2017" t="s">
        <v>2239</v>
      </c>
      <c r="E2017" t="s">
        <v>132</v>
      </c>
      <c r="F2017" t="s">
        <v>133</v>
      </c>
      <c r="G2017" t="s">
        <v>134</v>
      </c>
      <c r="H2017" t="s">
        <v>186</v>
      </c>
      <c r="I2017">
        <v>33</v>
      </c>
      <c r="J2017" t="s">
        <v>138</v>
      </c>
      <c r="K2017" t="s">
        <v>187</v>
      </c>
      <c r="L2017">
        <v>33</v>
      </c>
      <c r="M2017" t="s">
        <v>138</v>
      </c>
      <c r="N2017" t="s">
        <v>188</v>
      </c>
      <c r="O2017">
        <v>34</v>
      </c>
      <c r="P2017" t="s">
        <v>138</v>
      </c>
      <c r="Q2017" t="s">
        <v>166</v>
      </c>
      <c r="R2017">
        <v>20</v>
      </c>
      <c r="S2017" t="s">
        <v>138</v>
      </c>
      <c r="T2017" t="s">
        <v>167</v>
      </c>
      <c r="U2017">
        <v>20</v>
      </c>
      <c r="V2017" t="s">
        <v>138</v>
      </c>
      <c r="W2017" t="s">
        <v>168</v>
      </c>
      <c r="X2017">
        <v>20</v>
      </c>
      <c r="Y2017" t="s">
        <v>138</v>
      </c>
      <c r="Z2017" t="s">
        <v>189</v>
      </c>
      <c r="AA2017">
        <v>20</v>
      </c>
      <c r="AB2017" t="s">
        <v>138</v>
      </c>
      <c r="AC2017" t="s">
        <v>190</v>
      </c>
      <c r="AD2017">
        <v>20</v>
      </c>
      <c r="AE2017" t="s">
        <v>138</v>
      </c>
      <c r="AF2017" t="s">
        <v>191</v>
      </c>
      <c r="AG2017">
        <v>20</v>
      </c>
      <c r="AH2017" t="s">
        <v>138</v>
      </c>
      <c r="AI2017" t="s">
        <v>170</v>
      </c>
      <c r="AJ2017">
        <v>115200</v>
      </c>
      <c r="AK2017" t="s">
        <v>138</v>
      </c>
      <c r="AL2017" t="s">
        <v>171</v>
      </c>
      <c r="AM2017">
        <v>12000</v>
      </c>
      <c r="AN2017" t="s">
        <v>138</v>
      </c>
    </row>
    <row r="2018" spans="1:40">
      <c r="A2018" s="26">
        <v>41507.634620081022</v>
      </c>
      <c r="B2018" t="s">
        <v>130</v>
      </c>
      <c r="C2018" t="s">
        <v>293</v>
      </c>
      <c r="D2018" t="s">
        <v>2240</v>
      </c>
      <c r="E2018" t="s">
        <v>132</v>
      </c>
      <c r="F2018" t="s">
        <v>133</v>
      </c>
      <c r="G2018" t="s">
        <v>134</v>
      </c>
      <c r="H2018" t="s">
        <v>142</v>
      </c>
      <c r="I2018">
        <v>49</v>
      </c>
      <c r="J2018" t="s">
        <v>138</v>
      </c>
      <c r="K2018" t="s">
        <v>143</v>
      </c>
      <c r="L2018">
        <v>130</v>
      </c>
      <c r="M2018" t="s">
        <v>138</v>
      </c>
      <c r="N2018" t="s">
        <v>144</v>
      </c>
      <c r="O2018">
        <v>180</v>
      </c>
      <c r="P2018" t="s">
        <v>138</v>
      </c>
      <c r="Q2018" t="s">
        <v>145</v>
      </c>
      <c r="R2018">
        <v>140</v>
      </c>
      <c r="S2018" t="s">
        <v>138</v>
      </c>
      <c r="T2018" t="s">
        <v>146</v>
      </c>
      <c r="U2018">
        <v>80</v>
      </c>
      <c r="V2018" t="s">
        <v>138</v>
      </c>
      <c r="W2018" t="s">
        <v>147</v>
      </c>
      <c r="X2018">
        <v>101</v>
      </c>
      <c r="Y2018" t="s">
        <v>138</v>
      </c>
      <c r="Z2018" t="s">
        <v>148</v>
      </c>
      <c r="AA2018">
        <v>190</v>
      </c>
      <c r="AB2018" t="s">
        <v>138</v>
      </c>
      <c r="AC2018" t="s">
        <v>149</v>
      </c>
      <c r="AD2018">
        <v>20</v>
      </c>
      <c r="AE2018" t="s">
        <v>138</v>
      </c>
    </row>
    <row r="2019" spans="1:40">
      <c r="A2019" s="26">
        <v>41507.634620081022</v>
      </c>
      <c r="B2019" t="s">
        <v>130</v>
      </c>
      <c r="C2019" t="s">
        <v>293</v>
      </c>
      <c r="D2019" t="s">
        <v>2241</v>
      </c>
    </row>
    <row r="2020" spans="1:40">
      <c r="A2020" s="26">
        <v>41507.634620081022</v>
      </c>
      <c r="B2020" t="s">
        <v>130</v>
      </c>
      <c r="C2020" t="s">
        <v>293</v>
      </c>
      <c r="D2020" t="s">
        <v>2242</v>
      </c>
      <c r="E2020" t="s">
        <v>132</v>
      </c>
      <c r="F2020" t="s">
        <v>133</v>
      </c>
      <c r="G2020" t="s">
        <v>134</v>
      </c>
      <c r="H2020" t="s">
        <v>152</v>
      </c>
      <c r="I2020">
        <v>50</v>
      </c>
      <c r="J2020" t="s">
        <v>138</v>
      </c>
      <c r="K2020" t="s">
        <v>153</v>
      </c>
      <c r="L2020">
        <v>50</v>
      </c>
      <c r="M2020" t="s">
        <v>138</v>
      </c>
      <c r="N2020" t="s">
        <v>154</v>
      </c>
      <c r="O2020">
        <v>50</v>
      </c>
      <c r="P2020" t="s">
        <v>138</v>
      </c>
    </row>
    <row r="2021" spans="1:40">
      <c r="A2021" s="26">
        <v>41507.634620081022</v>
      </c>
      <c r="B2021" t="s">
        <v>130</v>
      </c>
      <c r="C2021" t="s">
        <v>293</v>
      </c>
      <c r="D2021" t="s">
        <v>2243</v>
      </c>
      <c r="E2021" t="s">
        <v>132</v>
      </c>
      <c r="F2021" t="s">
        <v>133</v>
      </c>
      <c r="G2021" t="s">
        <v>134</v>
      </c>
      <c r="H2021" t="s">
        <v>156</v>
      </c>
      <c r="I2021">
        <v>35</v>
      </c>
      <c r="J2021" t="s">
        <v>138</v>
      </c>
      <c r="K2021" t="s">
        <v>157</v>
      </c>
      <c r="L2021">
        <v>5</v>
      </c>
      <c r="M2021" t="s">
        <v>138</v>
      </c>
      <c r="N2021" t="s">
        <v>158</v>
      </c>
      <c r="O2021">
        <v>60</v>
      </c>
      <c r="P2021" t="s">
        <v>138</v>
      </c>
    </row>
    <row r="2022" spans="1:40">
      <c r="A2022" s="26">
        <v>41507.634620081022</v>
      </c>
      <c r="B2022" t="s">
        <v>130</v>
      </c>
      <c r="C2022" t="s">
        <v>293</v>
      </c>
      <c r="D2022" t="s">
        <v>2244</v>
      </c>
      <c r="E2022" t="s">
        <v>132</v>
      </c>
      <c r="F2022" t="s">
        <v>133</v>
      </c>
      <c r="G2022" t="s">
        <v>134</v>
      </c>
      <c r="H2022" t="s">
        <v>160</v>
      </c>
      <c r="I2022">
        <v>1</v>
      </c>
      <c r="J2022" t="s">
        <v>138</v>
      </c>
    </row>
    <row r="2023" spans="1:40">
      <c r="A2023" s="26">
        <v>41507.634620081022</v>
      </c>
      <c r="B2023" t="s">
        <v>130</v>
      </c>
      <c r="C2023" t="s">
        <v>293</v>
      </c>
      <c r="D2023" t="s">
        <v>2245</v>
      </c>
      <c r="E2023" t="s">
        <v>132</v>
      </c>
      <c r="F2023" t="s">
        <v>133</v>
      </c>
      <c r="G2023" t="s">
        <v>134</v>
      </c>
      <c r="H2023" t="s">
        <v>162</v>
      </c>
      <c r="I2023">
        <v>30</v>
      </c>
      <c r="J2023" t="s">
        <v>138</v>
      </c>
      <c r="K2023" t="s">
        <v>163</v>
      </c>
      <c r="L2023">
        <v>30</v>
      </c>
      <c r="M2023" t="s">
        <v>138</v>
      </c>
      <c r="N2023" t="s">
        <v>164</v>
      </c>
      <c r="O2023">
        <v>30</v>
      </c>
      <c r="P2023" t="s">
        <v>138</v>
      </c>
      <c r="Q2023" t="s">
        <v>165</v>
      </c>
      <c r="R2023">
        <v>10</v>
      </c>
      <c r="S2023" t="s">
        <v>138</v>
      </c>
      <c r="T2023" t="s">
        <v>166</v>
      </c>
      <c r="U2023">
        <v>20</v>
      </c>
      <c r="V2023" t="s">
        <v>138</v>
      </c>
      <c r="W2023" t="s">
        <v>167</v>
      </c>
      <c r="X2023">
        <v>20</v>
      </c>
      <c r="Y2023" t="s">
        <v>138</v>
      </c>
      <c r="Z2023" t="s">
        <v>168</v>
      </c>
      <c r="AA2023">
        <v>20</v>
      </c>
      <c r="AB2023" t="s">
        <v>138</v>
      </c>
      <c r="AC2023" t="s">
        <v>169</v>
      </c>
      <c r="AD2023">
        <v>20</v>
      </c>
      <c r="AE2023" t="s">
        <v>138</v>
      </c>
      <c r="AF2023" t="s">
        <v>170</v>
      </c>
      <c r="AG2023">
        <v>115200</v>
      </c>
      <c r="AH2023" t="s">
        <v>138</v>
      </c>
      <c r="AI2023" t="s">
        <v>171</v>
      </c>
      <c r="AJ2023">
        <v>12000</v>
      </c>
      <c r="AK2023" t="s">
        <v>138</v>
      </c>
      <c r="AL2023" t="s">
        <v>172</v>
      </c>
      <c r="AM2023">
        <v>30000</v>
      </c>
      <c r="AN2023" t="s">
        <v>138</v>
      </c>
    </row>
    <row r="2024" spans="1:40">
      <c r="A2024" s="26">
        <v>41507.634620081022</v>
      </c>
      <c r="B2024" t="s">
        <v>130</v>
      </c>
      <c r="C2024" t="s">
        <v>293</v>
      </c>
      <c r="D2024" t="s">
        <v>2246</v>
      </c>
      <c r="E2024" t="s">
        <v>132</v>
      </c>
      <c r="F2024" t="s">
        <v>133</v>
      </c>
      <c r="G2024" t="s">
        <v>134</v>
      </c>
      <c r="H2024" t="s">
        <v>174</v>
      </c>
      <c r="I2024">
        <v>60</v>
      </c>
      <c r="J2024" t="s">
        <v>138</v>
      </c>
      <c r="K2024" t="s">
        <v>175</v>
      </c>
      <c r="L2024">
        <v>40</v>
      </c>
      <c r="M2024" t="s">
        <v>138</v>
      </c>
      <c r="N2024" t="s">
        <v>176</v>
      </c>
      <c r="O2024">
        <v>50</v>
      </c>
      <c r="P2024" t="s">
        <v>138</v>
      </c>
      <c r="Q2024" t="s">
        <v>177</v>
      </c>
      <c r="R2024">
        <v>40</v>
      </c>
      <c r="S2024" t="s">
        <v>138</v>
      </c>
      <c r="T2024" t="s">
        <v>178</v>
      </c>
      <c r="U2024">
        <v>60</v>
      </c>
      <c r="V2024" t="s">
        <v>138</v>
      </c>
      <c r="W2024" t="s">
        <v>179</v>
      </c>
      <c r="X2024">
        <v>50</v>
      </c>
      <c r="Y2024" t="s">
        <v>138</v>
      </c>
      <c r="Z2024" t="s">
        <v>180</v>
      </c>
      <c r="AA2024">
        <v>50</v>
      </c>
      <c r="AB2024" t="s">
        <v>138</v>
      </c>
      <c r="AC2024" t="s">
        <v>181</v>
      </c>
      <c r="AD2024">
        <v>35</v>
      </c>
      <c r="AE2024" t="s">
        <v>138</v>
      </c>
      <c r="AF2024" t="s">
        <v>182</v>
      </c>
      <c r="AG2024">
        <v>8</v>
      </c>
      <c r="AH2024" t="s">
        <v>138</v>
      </c>
      <c r="AI2024" t="s">
        <v>183</v>
      </c>
      <c r="AJ2024">
        <v>90</v>
      </c>
      <c r="AK2024" t="s">
        <v>138</v>
      </c>
      <c r="AL2024" t="s">
        <v>184</v>
      </c>
      <c r="AM2024">
        <v>1</v>
      </c>
      <c r="AN2024" t="s">
        <v>138</v>
      </c>
    </row>
    <row r="2025" spans="1:40">
      <c r="A2025" s="26">
        <v>41507.634620081022</v>
      </c>
      <c r="B2025" t="s">
        <v>130</v>
      </c>
      <c r="C2025" t="s">
        <v>293</v>
      </c>
      <c r="D2025" t="s">
        <v>2247</v>
      </c>
      <c r="E2025" t="s">
        <v>132</v>
      </c>
      <c r="F2025" t="s">
        <v>133</v>
      </c>
      <c r="G2025" t="s">
        <v>134</v>
      </c>
      <c r="H2025" t="s">
        <v>186</v>
      </c>
      <c r="I2025">
        <v>33</v>
      </c>
      <c r="J2025" t="s">
        <v>138</v>
      </c>
      <c r="K2025" t="s">
        <v>187</v>
      </c>
      <c r="L2025">
        <v>33</v>
      </c>
      <c r="M2025" t="s">
        <v>138</v>
      </c>
      <c r="N2025" t="s">
        <v>188</v>
      </c>
      <c r="O2025">
        <v>34</v>
      </c>
      <c r="P2025" t="s">
        <v>138</v>
      </c>
      <c r="Q2025" t="s">
        <v>166</v>
      </c>
      <c r="R2025">
        <v>20</v>
      </c>
      <c r="S2025" t="s">
        <v>138</v>
      </c>
      <c r="T2025" t="s">
        <v>167</v>
      </c>
      <c r="U2025">
        <v>20</v>
      </c>
      <c r="V2025" t="s">
        <v>138</v>
      </c>
      <c r="W2025" t="s">
        <v>168</v>
      </c>
      <c r="X2025">
        <v>20</v>
      </c>
      <c r="Y2025" t="s">
        <v>138</v>
      </c>
      <c r="Z2025" t="s">
        <v>189</v>
      </c>
      <c r="AA2025">
        <v>20</v>
      </c>
      <c r="AB2025" t="s">
        <v>138</v>
      </c>
      <c r="AC2025" t="s">
        <v>190</v>
      </c>
      <c r="AD2025">
        <v>20</v>
      </c>
      <c r="AE2025" t="s">
        <v>138</v>
      </c>
      <c r="AF2025" t="s">
        <v>191</v>
      </c>
      <c r="AG2025">
        <v>20</v>
      </c>
      <c r="AH2025" t="s">
        <v>138</v>
      </c>
      <c r="AI2025" t="s">
        <v>170</v>
      </c>
      <c r="AJ2025">
        <v>115200</v>
      </c>
      <c r="AK2025" t="s">
        <v>138</v>
      </c>
      <c r="AL2025" t="s">
        <v>171</v>
      </c>
      <c r="AM2025">
        <v>12000</v>
      </c>
      <c r="AN2025" t="s">
        <v>138</v>
      </c>
    </row>
    <row r="2026" spans="1:40">
      <c r="A2026" s="26">
        <v>41507.634620081022</v>
      </c>
      <c r="B2026" t="s">
        <v>130</v>
      </c>
      <c r="C2026" t="s">
        <v>293</v>
      </c>
      <c r="D2026" t="s">
        <v>2248</v>
      </c>
      <c r="E2026" t="s">
        <v>132</v>
      </c>
      <c r="F2026" t="s">
        <v>133</v>
      </c>
      <c r="G2026" t="s">
        <v>134</v>
      </c>
      <c r="H2026" t="s">
        <v>142</v>
      </c>
      <c r="I2026">
        <v>49</v>
      </c>
      <c r="J2026" t="s">
        <v>138</v>
      </c>
      <c r="K2026" t="s">
        <v>143</v>
      </c>
      <c r="L2026">
        <v>130</v>
      </c>
      <c r="M2026" t="s">
        <v>138</v>
      </c>
      <c r="N2026" t="s">
        <v>144</v>
      </c>
      <c r="O2026">
        <v>180</v>
      </c>
      <c r="P2026" t="s">
        <v>138</v>
      </c>
      <c r="Q2026" t="s">
        <v>145</v>
      </c>
      <c r="R2026">
        <v>140</v>
      </c>
      <c r="S2026" t="s">
        <v>138</v>
      </c>
      <c r="T2026" t="s">
        <v>146</v>
      </c>
      <c r="U2026">
        <v>80</v>
      </c>
      <c r="V2026" t="s">
        <v>138</v>
      </c>
      <c r="W2026" t="s">
        <v>147</v>
      </c>
      <c r="X2026">
        <v>101</v>
      </c>
      <c r="Y2026" t="s">
        <v>138</v>
      </c>
      <c r="Z2026" t="s">
        <v>148</v>
      </c>
      <c r="AA2026">
        <v>190</v>
      </c>
      <c r="AB2026" t="s">
        <v>138</v>
      </c>
      <c r="AC2026" t="s">
        <v>149</v>
      </c>
      <c r="AD2026">
        <v>20</v>
      </c>
      <c r="AE2026" t="s">
        <v>138</v>
      </c>
    </row>
    <row r="2027" spans="1:40">
      <c r="A2027" s="26">
        <v>41507.634620081022</v>
      </c>
      <c r="B2027" t="s">
        <v>130</v>
      </c>
      <c r="C2027" t="s">
        <v>293</v>
      </c>
      <c r="D2027" t="s">
        <v>2249</v>
      </c>
    </row>
    <row r="2028" spans="1:40">
      <c r="A2028" s="26">
        <v>41507.634620081022</v>
      </c>
      <c r="B2028" t="s">
        <v>130</v>
      </c>
      <c r="C2028" t="s">
        <v>293</v>
      </c>
      <c r="D2028" t="s">
        <v>2250</v>
      </c>
      <c r="E2028" t="s">
        <v>132</v>
      </c>
      <c r="F2028" t="s">
        <v>133</v>
      </c>
      <c r="G2028" t="s">
        <v>134</v>
      </c>
      <c r="H2028" t="s">
        <v>152</v>
      </c>
      <c r="I2028">
        <v>50</v>
      </c>
      <c r="J2028" t="s">
        <v>138</v>
      </c>
      <c r="K2028" t="s">
        <v>153</v>
      </c>
      <c r="L2028">
        <v>50</v>
      </c>
      <c r="M2028" t="s">
        <v>138</v>
      </c>
      <c r="N2028" t="s">
        <v>154</v>
      </c>
      <c r="O2028">
        <v>50</v>
      </c>
      <c r="P2028" t="s">
        <v>138</v>
      </c>
    </row>
    <row r="2029" spans="1:40">
      <c r="A2029" s="26">
        <v>41507.634620081022</v>
      </c>
      <c r="B2029" t="s">
        <v>130</v>
      </c>
      <c r="C2029" t="s">
        <v>293</v>
      </c>
      <c r="D2029" t="s">
        <v>2251</v>
      </c>
      <c r="E2029" t="s">
        <v>132</v>
      </c>
      <c r="F2029" t="s">
        <v>133</v>
      </c>
      <c r="G2029" t="s">
        <v>134</v>
      </c>
      <c r="H2029" t="s">
        <v>156</v>
      </c>
      <c r="I2029">
        <v>35</v>
      </c>
      <c r="J2029" t="s">
        <v>138</v>
      </c>
      <c r="K2029" t="s">
        <v>157</v>
      </c>
      <c r="L2029">
        <v>5</v>
      </c>
      <c r="M2029" t="s">
        <v>138</v>
      </c>
      <c r="N2029" t="s">
        <v>158</v>
      </c>
      <c r="O2029">
        <v>60</v>
      </c>
      <c r="P2029" t="s">
        <v>138</v>
      </c>
    </row>
    <row r="2030" spans="1:40">
      <c r="A2030" s="26">
        <v>41507.634620081022</v>
      </c>
      <c r="B2030" t="s">
        <v>130</v>
      </c>
      <c r="C2030" t="s">
        <v>293</v>
      </c>
      <c r="D2030" t="s">
        <v>2252</v>
      </c>
      <c r="E2030" t="s">
        <v>132</v>
      </c>
      <c r="F2030" t="s">
        <v>133</v>
      </c>
      <c r="G2030" t="s">
        <v>134</v>
      </c>
      <c r="H2030" t="s">
        <v>160</v>
      </c>
      <c r="I2030">
        <v>1</v>
      </c>
      <c r="J2030" t="s">
        <v>138</v>
      </c>
    </row>
    <row r="2031" spans="1:40">
      <c r="A2031" s="26">
        <v>41507.634620081022</v>
      </c>
      <c r="B2031" t="s">
        <v>130</v>
      </c>
      <c r="C2031" t="s">
        <v>293</v>
      </c>
      <c r="D2031" t="s">
        <v>2253</v>
      </c>
      <c r="E2031" t="s">
        <v>132</v>
      </c>
      <c r="F2031" t="s">
        <v>133</v>
      </c>
      <c r="G2031" t="s">
        <v>134</v>
      </c>
      <c r="H2031" t="s">
        <v>162</v>
      </c>
      <c r="I2031">
        <v>30</v>
      </c>
      <c r="J2031" t="s">
        <v>138</v>
      </c>
      <c r="K2031" t="s">
        <v>163</v>
      </c>
      <c r="L2031">
        <v>30</v>
      </c>
      <c r="M2031" t="s">
        <v>138</v>
      </c>
      <c r="N2031" t="s">
        <v>164</v>
      </c>
      <c r="O2031">
        <v>30</v>
      </c>
      <c r="P2031" t="s">
        <v>138</v>
      </c>
      <c r="Q2031" t="s">
        <v>165</v>
      </c>
      <c r="R2031">
        <v>10</v>
      </c>
      <c r="S2031" t="s">
        <v>138</v>
      </c>
      <c r="T2031" t="s">
        <v>166</v>
      </c>
      <c r="U2031">
        <v>20</v>
      </c>
      <c r="V2031" t="s">
        <v>138</v>
      </c>
      <c r="W2031" t="s">
        <v>167</v>
      </c>
      <c r="X2031">
        <v>20</v>
      </c>
      <c r="Y2031" t="s">
        <v>138</v>
      </c>
      <c r="Z2031" t="s">
        <v>168</v>
      </c>
      <c r="AA2031">
        <v>20</v>
      </c>
      <c r="AB2031" t="s">
        <v>138</v>
      </c>
      <c r="AC2031" t="s">
        <v>169</v>
      </c>
      <c r="AD2031">
        <v>20</v>
      </c>
      <c r="AE2031" t="s">
        <v>138</v>
      </c>
      <c r="AF2031" t="s">
        <v>170</v>
      </c>
      <c r="AG2031">
        <v>115200</v>
      </c>
      <c r="AH2031" t="s">
        <v>138</v>
      </c>
      <c r="AI2031" t="s">
        <v>171</v>
      </c>
      <c r="AJ2031">
        <v>12000</v>
      </c>
      <c r="AK2031" t="s">
        <v>138</v>
      </c>
      <c r="AL2031" t="s">
        <v>172</v>
      </c>
      <c r="AM2031">
        <v>30000</v>
      </c>
      <c r="AN2031" t="s">
        <v>138</v>
      </c>
    </row>
    <row r="2032" spans="1:40">
      <c r="A2032" s="26">
        <v>41507.634620081022</v>
      </c>
      <c r="B2032" t="s">
        <v>130</v>
      </c>
      <c r="C2032" t="s">
        <v>293</v>
      </c>
      <c r="D2032" t="s">
        <v>2254</v>
      </c>
      <c r="E2032" t="s">
        <v>132</v>
      </c>
      <c r="F2032" t="s">
        <v>133</v>
      </c>
      <c r="G2032" t="s">
        <v>134</v>
      </c>
      <c r="H2032" t="s">
        <v>174</v>
      </c>
      <c r="I2032">
        <v>60</v>
      </c>
      <c r="J2032" t="s">
        <v>138</v>
      </c>
      <c r="K2032" t="s">
        <v>175</v>
      </c>
      <c r="L2032">
        <v>40</v>
      </c>
      <c r="M2032" t="s">
        <v>138</v>
      </c>
      <c r="N2032" t="s">
        <v>176</v>
      </c>
      <c r="O2032">
        <v>50</v>
      </c>
      <c r="P2032" t="s">
        <v>138</v>
      </c>
      <c r="Q2032" t="s">
        <v>177</v>
      </c>
      <c r="R2032">
        <v>40</v>
      </c>
      <c r="S2032" t="s">
        <v>138</v>
      </c>
      <c r="T2032" t="s">
        <v>178</v>
      </c>
      <c r="U2032">
        <v>60</v>
      </c>
      <c r="V2032" t="s">
        <v>138</v>
      </c>
      <c r="W2032" t="s">
        <v>179</v>
      </c>
      <c r="X2032">
        <v>50</v>
      </c>
      <c r="Y2032" t="s">
        <v>138</v>
      </c>
      <c r="Z2032" t="s">
        <v>180</v>
      </c>
      <c r="AA2032">
        <v>50</v>
      </c>
      <c r="AB2032" t="s">
        <v>138</v>
      </c>
      <c r="AC2032" t="s">
        <v>181</v>
      </c>
      <c r="AD2032">
        <v>35</v>
      </c>
      <c r="AE2032" t="s">
        <v>138</v>
      </c>
      <c r="AF2032" t="s">
        <v>182</v>
      </c>
      <c r="AG2032">
        <v>8</v>
      </c>
      <c r="AH2032" t="s">
        <v>138</v>
      </c>
      <c r="AI2032" t="s">
        <v>183</v>
      </c>
      <c r="AJ2032">
        <v>90</v>
      </c>
      <c r="AK2032" t="s">
        <v>138</v>
      </c>
      <c r="AL2032" t="s">
        <v>184</v>
      </c>
      <c r="AM2032">
        <v>1</v>
      </c>
      <c r="AN2032" t="s">
        <v>138</v>
      </c>
    </row>
    <row r="2033" spans="1:40">
      <c r="A2033" s="26">
        <v>41507.634620081022</v>
      </c>
      <c r="B2033" t="s">
        <v>130</v>
      </c>
      <c r="C2033" t="s">
        <v>293</v>
      </c>
      <c r="D2033" t="s">
        <v>2255</v>
      </c>
      <c r="E2033" t="s">
        <v>132</v>
      </c>
      <c r="F2033" t="s">
        <v>133</v>
      </c>
      <c r="G2033" t="s">
        <v>134</v>
      </c>
      <c r="H2033" t="s">
        <v>186</v>
      </c>
      <c r="I2033">
        <v>33</v>
      </c>
      <c r="J2033" t="s">
        <v>138</v>
      </c>
      <c r="K2033" t="s">
        <v>187</v>
      </c>
      <c r="L2033">
        <v>33</v>
      </c>
      <c r="M2033" t="s">
        <v>138</v>
      </c>
      <c r="N2033" t="s">
        <v>188</v>
      </c>
      <c r="O2033">
        <v>34</v>
      </c>
      <c r="P2033" t="s">
        <v>138</v>
      </c>
      <c r="Q2033" t="s">
        <v>166</v>
      </c>
      <c r="R2033">
        <v>20</v>
      </c>
      <c r="S2033" t="s">
        <v>138</v>
      </c>
      <c r="T2033" t="s">
        <v>167</v>
      </c>
      <c r="U2033">
        <v>20</v>
      </c>
      <c r="V2033" t="s">
        <v>138</v>
      </c>
      <c r="W2033" t="s">
        <v>168</v>
      </c>
      <c r="X2033">
        <v>20</v>
      </c>
      <c r="Y2033" t="s">
        <v>138</v>
      </c>
      <c r="Z2033" t="s">
        <v>189</v>
      </c>
      <c r="AA2033">
        <v>20</v>
      </c>
      <c r="AB2033" t="s">
        <v>138</v>
      </c>
      <c r="AC2033" t="s">
        <v>190</v>
      </c>
      <c r="AD2033">
        <v>20</v>
      </c>
      <c r="AE2033" t="s">
        <v>138</v>
      </c>
      <c r="AF2033" t="s">
        <v>191</v>
      </c>
      <c r="AG2033">
        <v>20</v>
      </c>
      <c r="AH2033" t="s">
        <v>138</v>
      </c>
      <c r="AI2033" t="s">
        <v>170</v>
      </c>
      <c r="AJ2033">
        <v>115200</v>
      </c>
      <c r="AK2033" t="s">
        <v>138</v>
      </c>
      <c r="AL2033" t="s">
        <v>171</v>
      </c>
      <c r="AM2033">
        <v>12000</v>
      </c>
      <c r="AN2033" t="s">
        <v>138</v>
      </c>
    </row>
    <row r="2034" spans="1:40">
      <c r="A2034" s="26">
        <v>41507.634620081022</v>
      </c>
      <c r="B2034" t="s">
        <v>130</v>
      </c>
      <c r="C2034" t="s">
        <v>293</v>
      </c>
      <c r="D2034" t="s">
        <v>2256</v>
      </c>
      <c r="E2034" t="s">
        <v>132</v>
      </c>
      <c r="F2034" t="s">
        <v>133</v>
      </c>
      <c r="G2034" t="s">
        <v>134</v>
      </c>
      <c r="H2034" t="s">
        <v>142</v>
      </c>
      <c r="I2034">
        <v>49</v>
      </c>
      <c r="J2034" t="s">
        <v>138</v>
      </c>
      <c r="K2034" t="s">
        <v>143</v>
      </c>
      <c r="L2034">
        <v>130</v>
      </c>
      <c r="M2034" t="s">
        <v>138</v>
      </c>
      <c r="N2034" t="s">
        <v>144</v>
      </c>
      <c r="O2034">
        <v>180</v>
      </c>
      <c r="P2034" t="s">
        <v>138</v>
      </c>
      <c r="Q2034" t="s">
        <v>145</v>
      </c>
      <c r="R2034">
        <v>140</v>
      </c>
      <c r="S2034" t="s">
        <v>138</v>
      </c>
      <c r="T2034" t="s">
        <v>146</v>
      </c>
      <c r="U2034">
        <v>80</v>
      </c>
      <c r="V2034" t="s">
        <v>138</v>
      </c>
      <c r="W2034" t="s">
        <v>147</v>
      </c>
      <c r="X2034">
        <v>101</v>
      </c>
      <c r="Y2034" t="s">
        <v>138</v>
      </c>
      <c r="Z2034" t="s">
        <v>148</v>
      </c>
      <c r="AA2034">
        <v>190</v>
      </c>
      <c r="AB2034" t="s">
        <v>138</v>
      </c>
      <c r="AC2034" t="s">
        <v>149</v>
      </c>
      <c r="AD2034">
        <v>20</v>
      </c>
      <c r="AE2034" t="s">
        <v>138</v>
      </c>
    </row>
    <row r="2035" spans="1:40">
      <c r="A2035" s="26">
        <v>41507.634620081022</v>
      </c>
      <c r="B2035" t="s">
        <v>130</v>
      </c>
      <c r="C2035" t="s">
        <v>293</v>
      </c>
      <c r="D2035" t="s">
        <v>2257</v>
      </c>
    </row>
    <row r="2036" spans="1:40">
      <c r="A2036" s="26">
        <v>41507.634620081022</v>
      </c>
      <c r="B2036" t="s">
        <v>130</v>
      </c>
      <c r="C2036" t="s">
        <v>293</v>
      </c>
      <c r="D2036" t="s">
        <v>2258</v>
      </c>
      <c r="E2036" t="s">
        <v>132</v>
      </c>
      <c r="F2036" t="s">
        <v>133</v>
      </c>
      <c r="G2036" t="s">
        <v>134</v>
      </c>
      <c r="H2036" t="s">
        <v>152</v>
      </c>
      <c r="I2036">
        <v>50</v>
      </c>
      <c r="J2036" t="s">
        <v>138</v>
      </c>
      <c r="K2036" t="s">
        <v>153</v>
      </c>
      <c r="L2036">
        <v>50</v>
      </c>
      <c r="M2036" t="s">
        <v>138</v>
      </c>
      <c r="N2036" t="s">
        <v>154</v>
      </c>
      <c r="O2036">
        <v>50</v>
      </c>
      <c r="P2036" t="s">
        <v>138</v>
      </c>
    </row>
    <row r="2037" spans="1:40">
      <c r="A2037" s="26">
        <v>41507.634620081022</v>
      </c>
      <c r="B2037" t="s">
        <v>130</v>
      </c>
      <c r="C2037" t="s">
        <v>293</v>
      </c>
      <c r="D2037" t="s">
        <v>2259</v>
      </c>
      <c r="E2037" t="s">
        <v>132</v>
      </c>
      <c r="F2037" t="s">
        <v>133</v>
      </c>
      <c r="G2037" t="s">
        <v>134</v>
      </c>
      <c r="H2037" t="s">
        <v>156</v>
      </c>
      <c r="I2037">
        <v>35</v>
      </c>
      <c r="J2037" t="s">
        <v>138</v>
      </c>
      <c r="K2037" t="s">
        <v>157</v>
      </c>
      <c r="L2037">
        <v>5</v>
      </c>
      <c r="M2037" t="s">
        <v>138</v>
      </c>
      <c r="N2037" t="s">
        <v>158</v>
      </c>
      <c r="O2037">
        <v>60</v>
      </c>
      <c r="P2037" t="s">
        <v>138</v>
      </c>
    </row>
    <row r="2038" spans="1:40">
      <c r="A2038" s="26">
        <v>41507.634620081022</v>
      </c>
      <c r="B2038" t="s">
        <v>130</v>
      </c>
      <c r="C2038" t="s">
        <v>293</v>
      </c>
      <c r="D2038" t="s">
        <v>2260</v>
      </c>
      <c r="E2038" t="s">
        <v>132</v>
      </c>
      <c r="F2038" t="s">
        <v>133</v>
      </c>
      <c r="G2038" t="s">
        <v>134</v>
      </c>
      <c r="H2038" t="s">
        <v>160</v>
      </c>
      <c r="I2038">
        <v>1</v>
      </c>
      <c r="J2038" t="s">
        <v>138</v>
      </c>
    </row>
    <row r="2039" spans="1:40">
      <c r="A2039" s="26">
        <v>41507.634620081022</v>
      </c>
      <c r="B2039" t="s">
        <v>130</v>
      </c>
      <c r="C2039" t="s">
        <v>293</v>
      </c>
      <c r="D2039" t="s">
        <v>2261</v>
      </c>
      <c r="E2039" t="s">
        <v>132</v>
      </c>
      <c r="F2039" t="s">
        <v>133</v>
      </c>
      <c r="G2039" t="s">
        <v>134</v>
      </c>
      <c r="H2039" t="s">
        <v>162</v>
      </c>
      <c r="I2039">
        <v>30</v>
      </c>
      <c r="J2039" t="s">
        <v>138</v>
      </c>
      <c r="K2039" t="s">
        <v>163</v>
      </c>
      <c r="L2039">
        <v>30</v>
      </c>
      <c r="M2039" t="s">
        <v>138</v>
      </c>
      <c r="N2039" t="s">
        <v>164</v>
      </c>
      <c r="O2039">
        <v>30</v>
      </c>
      <c r="P2039" t="s">
        <v>138</v>
      </c>
      <c r="Q2039" t="s">
        <v>165</v>
      </c>
      <c r="R2039">
        <v>10</v>
      </c>
      <c r="S2039" t="s">
        <v>138</v>
      </c>
      <c r="T2039" t="s">
        <v>166</v>
      </c>
      <c r="U2039">
        <v>20</v>
      </c>
      <c r="V2039" t="s">
        <v>138</v>
      </c>
      <c r="W2039" t="s">
        <v>167</v>
      </c>
      <c r="X2039">
        <v>20</v>
      </c>
      <c r="Y2039" t="s">
        <v>138</v>
      </c>
      <c r="Z2039" t="s">
        <v>168</v>
      </c>
      <c r="AA2039">
        <v>20</v>
      </c>
      <c r="AB2039" t="s">
        <v>138</v>
      </c>
      <c r="AC2039" t="s">
        <v>169</v>
      </c>
      <c r="AD2039">
        <v>20</v>
      </c>
      <c r="AE2039" t="s">
        <v>138</v>
      </c>
      <c r="AF2039" t="s">
        <v>170</v>
      </c>
      <c r="AG2039">
        <v>115200</v>
      </c>
      <c r="AH2039" t="s">
        <v>138</v>
      </c>
      <c r="AI2039" t="s">
        <v>171</v>
      </c>
      <c r="AJ2039">
        <v>12000</v>
      </c>
      <c r="AK2039" t="s">
        <v>138</v>
      </c>
      <c r="AL2039" t="s">
        <v>172</v>
      </c>
      <c r="AM2039">
        <v>30000</v>
      </c>
      <c r="AN2039" t="s">
        <v>138</v>
      </c>
    </row>
    <row r="2040" spans="1:40">
      <c r="A2040" s="26">
        <v>41507.634620081022</v>
      </c>
      <c r="B2040" t="s">
        <v>130</v>
      </c>
      <c r="C2040" t="s">
        <v>293</v>
      </c>
      <c r="D2040" t="s">
        <v>2262</v>
      </c>
      <c r="E2040" t="s">
        <v>132</v>
      </c>
      <c r="F2040" t="s">
        <v>133</v>
      </c>
      <c r="G2040" t="s">
        <v>134</v>
      </c>
      <c r="H2040" t="s">
        <v>174</v>
      </c>
      <c r="I2040">
        <v>60</v>
      </c>
      <c r="J2040" t="s">
        <v>138</v>
      </c>
      <c r="K2040" t="s">
        <v>175</v>
      </c>
      <c r="L2040">
        <v>40</v>
      </c>
      <c r="M2040" t="s">
        <v>138</v>
      </c>
      <c r="N2040" t="s">
        <v>176</v>
      </c>
      <c r="O2040">
        <v>50</v>
      </c>
      <c r="P2040" t="s">
        <v>138</v>
      </c>
      <c r="Q2040" t="s">
        <v>177</v>
      </c>
      <c r="R2040">
        <v>40</v>
      </c>
      <c r="S2040" t="s">
        <v>138</v>
      </c>
      <c r="T2040" t="s">
        <v>178</v>
      </c>
      <c r="U2040">
        <v>60</v>
      </c>
      <c r="V2040" t="s">
        <v>138</v>
      </c>
      <c r="W2040" t="s">
        <v>179</v>
      </c>
      <c r="X2040">
        <v>50</v>
      </c>
      <c r="Y2040" t="s">
        <v>138</v>
      </c>
      <c r="Z2040" t="s">
        <v>180</v>
      </c>
      <c r="AA2040">
        <v>50</v>
      </c>
      <c r="AB2040" t="s">
        <v>138</v>
      </c>
      <c r="AC2040" t="s">
        <v>181</v>
      </c>
      <c r="AD2040">
        <v>35</v>
      </c>
      <c r="AE2040" t="s">
        <v>138</v>
      </c>
      <c r="AF2040" t="s">
        <v>182</v>
      </c>
      <c r="AG2040">
        <v>8</v>
      </c>
      <c r="AH2040" t="s">
        <v>138</v>
      </c>
      <c r="AI2040" t="s">
        <v>183</v>
      </c>
      <c r="AJ2040">
        <v>90</v>
      </c>
      <c r="AK2040" t="s">
        <v>138</v>
      </c>
      <c r="AL2040" t="s">
        <v>184</v>
      </c>
      <c r="AM2040">
        <v>1</v>
      </c>
      <c r="AN2040" t="s">
        <v>138</v>
      </c>
    </row>
    <row r="2041" spans="1:40">
      <c r="A2041" s="26">
        <v>41507.634620081022</v>
      </c>
      <c r="B2041" t="s">
        <v>130</v>
      </c>
      <c r="C2041" t="s">
        <v>293</v>
      </c>
      <c r="D2041" t="s">
        <v>2263</v>
      </c>
      <c r="E2041" t="s">
        <v>132</v>
      </c>
      <c r="F2041" t="s">
        <v>133</v>
      </c>
      <c r="G2041" t="s">
        <v>134</v>
      </c>
      <c r="H2041" t="s">
        <v>186</v>
      </c>
      <c r="I2041">
        <v>33</v>
      </c>
      <c r="J2041" t="s">
        <v>138</v>
      </c>
      <c r="K2041" t="s">
        <v>187</v>
      </c>
      <c r="L2041">
        <v>33</v>
      </c>
      <c r="M2041" t="s">
        <v>138</v>
      </c>
      <c r="N2041" t="s">
        <v>188</v>
      </c>
      <c r="O2041">
        <v>34</v>
      </c>
      <c r="P2041" t="s">
        <v>138</v>
      </c>
      <c r="Q2041" t="s">
        <v>166</v>
      </c>
      <c r="R2041">
        <v>20</v>
      </c>
      <c r="S2041" t="s">
        <v>138</v>
      </c>
      <c r="T2041" t="s">
        <v>167</v>
      </c>
      <c r="U2041">
        <v>20</v>
      </c>
      <c r="V2041" t="s">
        <v>138</v>
      </c>
      <c r="W2041" t="s">
        <v>168</v>
      </c>
      <c r="X2041">
        <v>20</v>
      </c>
      <c r="Y2041" t="s">
        <v>138</v>
      </c>
      <c r="Z2041" t="s">
        <v>189</v>
      </c>
      <c r="AA2041">
        <v>20</v>
      </c>
      <c r="AB2041" t="s">
        <v>138</v>
      </c>
      <c r="AC2041" t="s">
        <v>190</v>
      </c>
      <c r="AD2041">
        <v>20</v>
      </c>
      <c r="AE2041" t="s">
        <v>138</v>
      </c>
      <c r="AF2041" t="s">
        <v>191</v>
      </c>
      <c r="AG2041">
        <v>20</v>
      </c>
      <c r="AH2041" t="s">
        <v>138</v>
      </c>
      <c r="AI2041" t="s">
        <v>170</v>
      </c>
      <c r="AJ2041">
        <v>115200</v>
      </c>
      <c r="AK2041" t="s">
        <v>138</v>
      </c>
      <c r="AL2041" t="s">
        <v>171</v>
      </c>
      <c r="AM2041">
        <v>12000</v>
      </c>
      <c r="AN2041" t="s">
        <v>138</v>
      </c>
    </row>
    <row r="2042" spans="1:40">
      <c r="A2042" s="26">
        <v>41507.634620081022</v>
      </c>
      <c r="B2042" t="s">
        <v>130</v>
      </c>
      <c r="C2042" t="s">
        <v>479</v>
      </c>
      <c r="D2042" t="s">
        <v>2264</v>
      </c>
      <c r="E2042" t="s">
        <v>132</v>
      </c>
      <c r="F2042" t="s">
        <v>133</v>
      </c>
      <c r="G2042" t="s">
        <v>134</v>
      </c>
      <c r="H2042" t="s">
        <v>174</v>
      </c>
      <c r="I2042">
        <v>60</v>
      </c>
      <c r="J2042" t="s">
        <v>138</v>
      </c>
      <c r="K2042" t="s">
        <v>175</v>
      </c>
      <c r="L2042">
        <v>40</v>
      </c>
      <c r="M2042" t="s">
        <v>138</v>
      </c>
      <c r="N2042" t="s">
        <v>176</v>
      </c>
      <c r="O2042">
        <v>50</v>
      </c>
      <c r="P2042" t="s">
        <v>138</v>
      </c>
      <c r="Q2042" t="s">
        <v>177</v>
      </c>
      <c r="R2042">
        <v>40</v>
      </c>
      <c r="S2042" t="s">
        <v>138</v>
      </c>
      <c r="T2042" t="s">
        <v>178</v>
      </c>
      <c r="U2042">
        <v>60</v>
      </c>
      <c r="V2042" t="s">
        <v>138</v>
      </c>
      <c r="W2042" t="s">
        <v>179</v>
      </c>
      <c r="X2042">
        <v>50</v>
      </c>
      <c r="Y2042" t="s">
        <v>138</v>
      </c>
      <c r="Z2042" t="s">
        <v>180</v>
      </c>
      <c r="AA2042">
        <v>50</v>
      </c>
      <c r="AB2042" t="s">
        <v>138</v>
      </c>
      <c r="AC2042" t="s">
        <v>181</v>
      </c>
      <c r="AD2042">
        <v>35</v>
      </c>
      <c r="AE2042" t="s">
        <v>138</v>
      </c>
      <c r="AF2042" t="s">
        <v>182</v>
      </c>
      <c r="AG2042">
        <v>8</v>
      </c>
      <c r="AH2042" t="s">
        <v>138</v>
      </c>
      <c r="AI2042" t="s">
        <v>183</v>
      </c>
      <c r="AJ2042">
        <v>90</v>
      </c>
      <c r="AK2042" t="s">
        <v>138</v>
      </c>
      <c r="AL2042" t="s">
        <v>184</v>
      </c>
      <c r="AM2042">
        <v>1</v>
      </c>
      <c r="AN2042" t="s">
        <v>138</v>
      </c>
    </row>
    <row r="2043" spans="1:40">
      <c r="A2043" s="26">
        <v>41507.634620081022</v>
      </c>
      <c r="B2043" t="s">
        <v>130</v>
      </c>
      <c r="C2043" t="s">
        <v>479</v>
      </c>
      <c r="D2043" t="s">
        <v>2265</v>
      </c>
      <c r="E2043" t="s">
        <v>132</v>
      </c>
      <c r="F2043" t="s">
        <v>133</v>
      </c>
      <c r="G2043" t="s">
        <v>134</v>
      </c>
      <c r="H2043" t="s">
        <v>186</v>
      </c>
      <c r="I2043">
        <v>33</v>
      </c>
      <c r="J2043" t="s">
        <v>138</v>
      </c>
      <c r="K2043" t="s">
        <v>187</v>
      </c>
      <c r="L2043">
        <v>33</v>
      </c>
      <c r="M2043" t="s">
        <v>138</v>
      </c>
      <c r="N2043" t="s">
        <v>188</v>
      </c>
      <c r="O2043">
        <v>34</v>
      </c>
      <c r="P2043" t="s">
        <v>138</v>
      </c>
      <c r="Q2043" t="s">
        <v>166</v>
      </c>
      <c r="R2043">
        <v>20</v>
      </c>
      <c r="S2043" t="s">
        <v>138</v>
      </c>
      <c r="T2043" t="s">
        <v>167</v>
      </c>
      <c r="U2043">
        <v>20</v>
      </c>
      <c r="V2043" t="s">
        <v>138</v>
      </c>
      <c r="W2043" t="s">
        <v>168</v>
      </c>
      <c r="X2043">
        <v>20</v>
      </c>
      <c r="Y2043" t="s">
        <v>138</v>
      </c>
      <c r="Z2043" t="s">
        <v>189</v>
      </c>
      <c r="AA2043">
        <v>20</v>
      </c>
      <c r="AB2043" t="s">
        <v>138</v>
      </c>
      <c r="AC2043" t="s">
        <v>190</v>
      </c>
      <c r="AD2043">
        <v>20</v>
      </c>
      <c r="AE2043" t="s">
        <v>138</v>
      </c>
      <c r="AF2043" t="s">
        <v>191</v>
      </c>
      <c r="AG2043">
        <v>20</v>
      </c>
      <c r="AH2043" t="s">
        <v>138</v>
      </c>
      <c r="AI2043" t="s">
        <v>170</v>
      </c>
      <c r="AJ2043">
        <v>115200</v>
      </c>
      <c r="AK2043" t="s">
        <v>138</v>
      </c>
      <c r="AL2043" t="s">
        <v>171</v>
      </c>
      <c r="AM2043">
        <v>12000</v>
      </c>
      <c r="AN2043" t="s">
        <v>138</v>
      </c>
    </row>
    <row r="2044" spans="1:40">
      <c r="A2044" s="26">
        <v>41507.634620081022</v>
      </c>
      <c r="B2044" t="s">
        <v>130</v>
      </c>
      <c r="C2044" t="s">
        <v>479</v>
      </c>
      <c r="D2044" t="s">
        <v>2266</v>
      </c>
      <c r="E2044" t="s">
        <v>132</v>
      </c>
      <c r="F2044" t="s">
        <v>133</v>
      </c>
      <c r="G2044" t="s">
        <v>134</v>
      </c>
      <c r="H2044" t="s">
        <v>142</v>
      </c>
      <c r="I2044">
        <v>49</v>
      </c>
      <c r="J2044" t="s">
        <v>138</v>
      </c>
      <c r="K2044" t="s">
        <v>143</v>
      </c>
      <c r="L2044">
        <v>130</v>
      </c>
      <c r="M2044" t="s">
        <v>138</v>
      </c>
      <c r="N2044" t="s">
        <v>144</v>
      </c>
      <c r="O2044">
        <v>180</v>
      </c>
      <c r="P2044" t="s">
        <v>138</v>
      </c>
      <c r="Q2044" t="s">
        <v>145</v>
      </c>
      <c r="R2044">
        <v>140</v>
      </c>
      <c r="S2044" t="s">
        <v>138</v>
      </c>
      <c r="T2044" t="s">
        <v>146</v>
      </c>
      <c r="U2044">
        <v>80</v>
      </c>
      <c r="V2044" t="s">
        <v>138</v>
      </c>
      <c r="W2044" t="s">
        <v>147</v>
      </c>
      <c r="X2044">
        <v>101</v>
      </c>
      <c r="Y2044" t="s">
        <v>138</v>
      </c>
      <c r="Z2044" t="s">
        <v>148</v>
      </c>
      <c r="AA2044">
        <v>190</v>
      </c>
      <c r="AB2044" t="s">
        <v>138</v>
      </c>
      <c r="AC2044" t="s">
        <v>149</v>
      </c>
      <c r="AD2044">
        <v>20</v>
      </c>
      <c r="AE2044" t="s">
        <v>138</v>
      </c>
    </row>
    <row r="2045" spans="1:40">
      <c r="A2045" s="26">
        <v>41507.634620081022</v>
      </c>
      <c r="B2045" t="s">
        <v>130</v>
      </c>
      <c r="C2045" t="s">
        <v>479</v>
      </c>
      <c r="D2045" t="s">
        <v>2267</v>
      </c>
    </row>
    <row r="2046" spans="1:40">
      <c r="A2046" s="26">
        <v>41507.634620081022</v>
      </c>
      <c r="B2046" t="s">
        <v>130</v>
      </c>
      <c r="C2046" t="s">
        <v>479</v>
      </c>
      <c r="D2046" t="s">
        <v>2268</v>
      </c>
      <c r="E2046" t="s">
        <v>132</v>
      </c>
      <c r="F2046" t="s">
        <v>133</v>
      </c>
      <c r="G2046" t="s">
        <v>134</v>
      </c>
      <c r="H2046" t="s">
        <v>152</v>
      </c>
      <c r="I2046">
        <v>50</v>
      </c>
      <c r="J2046" t="s">
        <v>138</v>
      </c>
      <c r="K2046" t="s">
        <v>153</v>
      </c>
      <c r="L2046">
        <v>50</v>
      </c>
      <c r="M2046" t="s">
        <v>138</v>
      </c>
      <c r="N2046" t="s">
        <v>154</v>
      </c>
      <c r="O2046">
        <v>50</v>
      </c>
      <c r="P2046" t="s">
        <v>138</v>
      </c>
    </row>
    <row r="2047" spans="1:40">
      <c r="A2047" s="26">
        <v>41507.634620081022</v>
      </c>
      <c r="B2047" t="s">
        <v>130</v>
      </c>
      <c r="C2047" t="s">
        <v>479</v>
      </c>
      <c r="D2047" t="s">
        <v>2269</v>
      </c>
      <c r="E2047" t="s">
        <v>132</v>
      </c>
      <c r="F2047" t="s">
        <v>133</v>
      </c>
      <c r="G2047" t="s">
        <v>134</v>
      </c>
      <c r="H2047" t="s">
        <v>156</v>
      </c>
      <c r="I2047">
        <v>35</v>
      </c>
      <c r="J2047" t="s">
        <v>138</v>
      </c>
      <c r="K2047" t="s">
        <v>157</v>
      </c>
      <c r="L2047">
        <v>5</v>
      </c>
      <c r="M2047" t="s">
        <v>138</v>
      </c>
      <c r="N2047" t="s">
        <v>158</v>
      </c>
      <c r="O2047">
        <v>60</v>
      </c>
      <c r="P2047" t="s">
        <v>138</v>
      </c>
    </row>
    <row r="2048" spans="1:40">
      <c r="A2048" s="26">
        <v>41507.634620081022</v>
      </c>
      <c r="B2048" t="s">
        <v>130</v>
      </c>
      <c r="C2048" t="s">
        <v>479</v>
      </c>
      <c r="D2048" t="s">
        <v>2270</v>
      </c>
      <c r="E2048" t="s">
        <v>132</v>
      </c>
      <c r="F2048" t="s">
        <v>133</v>
      </c>
      <c r="G2048" t="s">
        <v>134</v>
      </c>
      <c r="H2048" t="s">
        <v>160</v>
      </c>
      <c r="I2048">
        <v>1</v>
      </c>
      <c r="J2048" t="s">
        <v>138</v>
      </c>
    </row>
    <row r="2049" spans="1:40">
      <c r="A2049" s="26">
        <v>41507.634620081022</v>
      </c>
      <c r="B2049" t="s">
        <v>130</v>
      </c>
      <c r="C2049" t="s">
        <v>479</v>
      </c>
      <c r="D2049" t="s">
        <v>2271</v>
      </c>
      <c r="E2049" t="s">
        <v>132</v>
      </c>
      <c r="F2049" t="s">
        <v>133</v>
      </c>
      <c r="G2049" t="s">
        <v>134</v>
      </c>
      <c r="H2049" t="s">
        <v>162</v>
      </c>
      <c r="I2049">
        <v>30</v>
      </c>
      <c r="J2049" t="s">
        <v>138</v>
      </c>
      <c r="K2049" t="s">
        <v>163</v>
      </c>
      <c r="L2049">
        <v>30</v>
      </c>
      <c r="M2049" t="s">
        <v>138</v>
      </c>
      <c r="N2049" t="s">
        <v>164</v>
      </c>
      <c r="O2049">
        <v>30</v>
      </c>
      <c r="P2049" t="s">
        <v>138</v>
      </c>
      <c r="Q2049" t="s">
        <v>165</v>
      </c>
      <c r="R2049">
        <v>10</v>
      </c>
      <c r="S2049" t="s">
        <v>138</v>
      </c>
      <c r="T2049" t="s">
        <v>166</v>
      </c>
      <c r="U2049">
        <v>20</v>
      </c>
      <c r="V2049" t="s">
        <v>138</v>
      </c>
      <c r="W2049" t="s">
        <v>167</v>
      </c>
      <c r="X2049">
        <v>20</v>
      </c>
      <c r="Y2049" t="s">
        <v>138</v>
      </c>
      <c r="Z2049" t="s">
        <v>168</v>
      </c>
      <c r="AA2049">
        <v>20</v>
      </c>
      <c r="AB2049" t="s">
        <v>138</v>
      </c>
      <c r="AC2049" t="s">
        <v>169</v>
      </c>
      <c r="AD2049">
        <v>20</v>
      </c>
      <c r="AE2049" t="s">
        <v>138</v>
      </c>
      <c r="AF2049" t="s">
        <v>170</v>
      </c>
      <c r="AG2049">
        <v>115200</v>
      </c>
      <c r="AH2049" t="s">
        <v>138</v>
      </c>
      <c r="AI2049" t="s">
        <v>171</v>
      </c>
      <c r="AJ2049">
        <v>12000</v>
      </c>
      <c r="AK2049" t="s">
        <v>138</v>
      </c>
      <c r="AL2049" t="s">
        <v>172</v>
      </c>
      <c r="AM2049">
        <v>30000</v>
      </c>
      <c r="AN2049" t="s">
        <v>138</v>
      </c>
    </row>
    <row r="2050" spans="1:40">
      <c r="A2050" s="26">
        <v>41507.634620081022</v>
      </c>
      <c r="B2050" t="s">
        <v>130</v>
      </c>
      <c r="C2050" t="s">
        <v>479</v>
      </c>
      <c r="D2050" t="s">
        <v>2272</v>
      </c>
      <c r="E2050" t="s">
        <v>132</v>
      </c>
      <c r="F2050" t="s">
        <v>133</v>
      </c>
      <c r="G2050" t="s">
        <v>134</v>
      </c>
      <c r="H2050" t="s">
        <v>174</v>
      </c>
      <c r="I2050">
        <v>60</v>
      </c>
      <c r="J2050" t="s">
        <v>138</v>
      </c>
      <c r="K2050" t="s">
        <v>175</v>
      </c>
      <c r="L2050">
        <v>40</v>
      </c>
      <c r="M2050" t="s">
        <v>138</v>
      </c>
      <c r="N2050" t="s">
        <v>176</v>
      </c>
      <c r="O2050">
        <v>50</v>
      </c>
      <c r="P2050" t="s">
        <v>138</v>
      </c>
      <c r="Q2050" t="s">
        <v>177</v>
      </c>
      <c r="R2050">
        <v>40</v>
      </c>
      <c r="S2050" t="s">
        <v>138</v>
      </c>
      <c r="T2050" t="s">
        <v>178</v>
      </c>
      <c r="U2050">
        <v>60</v>
      </c>
      <c r="V2050" t="s">
        <v>138</v>
      </c>
      <c r="W2050" t="s">
        <v>179</v>
      </c>
      <c r="X2050">
        <v>50</v>
      </c>
      <c r="Y2050" t="s">
        <v>138</v>
      </c>
      <c r="Z2050" t="s">
        <v>180</v>
      </c>
      <c r="AA2050">
        <v>50</v>
      </c>
      <c r="AB2050" t="s">
        <v>138</v>
      </c>
      <c r="AC2050" t="s">
        <v>181</v>
      </c>
      <c r="AD2050">
        <v>35</v>
      </c>
      <c r="AE2050" t="s">
        <v>138</v>
      </c>
      <c r="AF2050" t="s">
        <v>182</v>
      </c>
      <c r="AG2050">
        <v>8</v>
      </c>
      <c r="AH2050" t="s">
        <v>138</v>
      </c>
      <c r="AI2050" t="s">
        <v>183</v>
      </c>
      <c r="AJ2050">
        <v>90</v>
      </c>
      <c r="AK2050" t="s">
        <v>138</v>
      </c>
      <c r="AL2050" t="s">
        <v>184</v>
      </c>
      <c r="AM2050">
        <v>1</v>
      </c>
      <c r="AN2050" t="s">
        <v>138</v>
      </c>
    </row>
    <row r="2051" spans="1:40">
      <c r="A2051" s="26">
        <v>41507.634620081022</v>
      </c>
      <c r="B2051" t="s">
        <v>130</v>
      </c>
      <c r="C2051" t="s">
        <v>479</v>
      </c>
      <c r="D2051" t="s">
        <v>2273</v>
      </c>
      <c r="E2051" t="s">
        <v>132</v>
      </c>
      <c r="F2051" t="s">
        <v>133</v>
      </c>
      <c r="G2051" t="s">
        <v>134</v>
      </c>
      <c r="H2051" t="s">
        <v>186</v>
      </c>
      <c r="I2051">
        <v>33</v>
      </c>
      <c r="J2051" t="s">
        <v>138</v>
      </c>
      <c r="K2051" t="s">
        <v>187</v>
      </c>
      <c r="L2051">
        <v>33</v>
      </c>
      <c r="M2051" t="s">
        <v>138</v>
      </c>
      <c r="N2051" t="s">
        <v>188</v>
      </c>
      <c r="O2051">
        <v>34</v>
      </c>
      <c r="P2051" t="s">
        <v>138</v>
      </c>
      <c r="Q2051" t="s">
        <v>166</v>
      </c>
      <c r="R2051">
        <v>20</v>
      </c>
      <c r="S2051" t="s">
        <v>138</v>
      </c>
      <c r="T2051" t="s">
        <v>167</v>
      </c>
      <c r="U2051">
        <v>20</v>
      </c>
      <c r="V2051" t="s">
        <v>138</v>
      </c>
      <c r="W2051" t="s">
        <v>168</v>
      </c>
      <c r="X2051">
        <v>20</v>
      </c>
      <c r="Y2051" t="s">
        <v>138</v>
      </c>
      <c r="Z2051" t="s">
        <v>189</v>
      </c>
      <c r="AA2051">
        <v>20</v>
      </c>
      <c r="AB2051" t="s">
        <v>138</v>
      </c>
      <c r="AC2051" t="s">
        <v>190</v>
      </c>
      <c r="AD2051">
        <v>20</v>
      </c>
      <c r="AE2051" t="s">
        <v>138</v>
      </c>
      <c r="AF2051" t="s">
        <v>191</v>
      </c>
      <c r="AG2051">
        <v>20</v>
      </c>
      <c r="AH2051" t="s">
        <v>138</v>
      </c>
      <c r="AI2051" t="s">
        <v>170</v>
      </c>
      <c r="AJ2051">
        <v>115200</v>
      </c>
      <c r="AK2051" t="s">
        <v>138</v>
      </c>
      <c r="AL2051" t="s">
        <v>171</v>
      </c>
      <c r="AM2051">
        <v>12000</v>
      </c>
      <c r="AN2051" t="s">
        <v>138</v>
      </c>
    </row>
    <row r="2052" spans="1:40">
      <c r="A2052" s="26">
        <v>41507.634620081022</v>
      </c>
      <c r="B2052" t="s">
        <v>130</v>
      </c>
      <c r="C2052" t="s">
        <v>479</v>
      </c>
      <c r="D2052" t="s">
        <v>2274</v>
      </c>
      <c r="E2052" t="s">
        <v>132</v>
      </c>
      <c r="F2052" t="s">
        <v>133</v>
      </c>
      <c r="G2052" t="s">
        <v>134</v>
      </c>
      <c r="H2052" t="s">
        <v>142</v>
      </c>
      <c r="I2052">
        <v>49</v>
      </c>
      <c r="J2052" t="s">
        <v>138</v>
      </c>
      <c r="K2052" t="s">
        <v>143</v>
      </c>
      <c r="L2052">
        <v>130</v>
      </c>
      <c r="M2052" t="s">
        <v>138</v>
      </c>
      <c r="N2052" t="s">
        <v>144</v>
      </c>
      <c r="O2052">
        <v>180</v>
      </c>
      <c r="P2052" t="s">
        <v>138</v>
      </c>
      <c r="Q2052" t="s">
        <v>145</v>
      </c>
      <c r="R2052">
        <v>140</v>
      </c>
      <c r="S2052" t="s">
        <v>138</v>
      </c>
      <c r="T2052" t="s">
        <v>146</v>
      </c>
      <c r="U2052">
        <v>80</v>
      </c>
      <c r="V2052" t="s">
        <v>138</v>
      </c>
      <c r="W2052" t="s">
        <v>147</v>
      </c>
      <c r="X2052">
        <v>101</v>
      </c>
      <c r="Y2052" t="s">
        <v>138</v>
      </c>
      <c r="Z2052" t="s">
        <v>148</v>
      </c>
      <c r="AA2052">
        <v>190</v>
      </c>
      <c r="AB2052" t="s">
        <v>138</v>
      </c>
      <c r="AC2052" t="s">
        <v>149</v>
      </c>
      <c r="AD2052">
        <v>20</v>
      </c>
      <c r="AE2052" t="s">
        <v>138</v>
      </c>
    </row>
    <row r="2053" spans="1:40">
      <c r="A2053" s="26">
        <v>41507.634620081022</v>
      </c>
      <c r="B2053" t="s">
        <v>130</v>
      </c>
      <c r="C2053" t="s">
        <v>479</v>
      </c>
      <c r="D2053" t="s">
        <v>2275</v>
      </c>
    </row>
    <row r="2054" spans="1:40">
      <c r="A2054" s="26">
        <v>41507.634620081022</v>
      </c>
      <c r="B2054" t="s">
        <v>130</v>
      </c>
      <c r="C2054" t="s">
        <v>479</v>
      </c>
      <c r="D2054" t="s">
        <v>2276</v>
      </c>
      <c r="E2054" t="s">
        <v>132</v>
      </c>
      <c r="F2054" t="s">
        <v>133</v>
      </c>
      <c r="G2054" t="s">
        <v>134</v>
      </c>
      <c r="H2054" t="s">
        <v>152</v>
      </c>
      <c r="I2054">
        <v>50</v>
      </c>
      <c r="J2054" t="s">
        <v>138</v>
      </c>
      <c r="K2054" t="s">
        <v>153</v>
      </c>
      <c r="L2054">
        <v>50</v>
      </c>
      <c r="M2054" t="s">
        <v>138</v>
      </c>
      <c r="N2054" t="s">
        <v>154</v>
      </c>
      <c r="O2054">
        <v>50</v>
      </c>
      <c r="P2054" t="s">
        <v>138</v>
      </c>
    </row>
    <row r="2055" spans="1:40">
      <c r="A2055" s="26">
        <v>41507.634620081022</v>
      </c>
      <c r="B2055" t="s">
        <v>130</v>
      </c>
      <c r="C2055" t="s">
        <v>479</v>
      </c>
      <c r="D2055" t="s">
        <v>2277</v>
      </c>
      <c r="E2055" t="s">
        <v>132</v>
      </c>
      <c r="F2055" t="s">
        <v>133</v>
      </c>
      <c r="G2055" t="s">
        <v>134</v>
      </c>
      <c r="H2055" t="s">
        <v>156</v>
      </c>
      <c r="I2055">
        <v>35</v>
      </c>
      <c r="J2055" t="s">
        <v>138</v>
      </c>
      <c r="K2055" t="s">
        <v>157</v>
      </c>
      <c r="L2055">
        <v>5</v>
      </c>
      <c r="M2055" t="s">
        <v>138</v>
      </c>
      <c r="N2055" t="s">
        <v>158</v>
      </c>
      <c r="O2055">
        <v>60</v>
      </c>
      <c r="P2055" t="s">
        <v>138</v>
      </c>
    </row>
    <row r="2056" spans="1:40">
      <c r="A2056" s="26">
        <v>41507.634620081022</v>
      </c>
      <c r="B2056" t="s">
        <v>130</v>
      </c>
      <c r="C2056" t="s">
        <v>479</v>
      </c>
      <c r="D2056" t="s">
        <v>2278</v>
      </c>
      <c r="E2056" t="s">
        <v>132</v>
      </c>
      <c r="F2056" t="s">
        <v>133</v>
      </c>
      <c r="G2056" t="s">
        <v>134</v>
      </c>
      <c r="H2056" t="s">
        <v>160</v>
      </c>
      <c r="I2056">
        <v>1</v>
      </c>
      <c r="J2056" t="s">
        <v>138</v>
      </c>
    </row>
    <row r="2057" spans="1:40">
      <c r="A2057" s="26">
        <v>41507.634620081022</v>
      </c>
      <c r="B2057" t="s">
        <v>130</v>
      </c>
      <c r="C2057" t="s">
        <v>479</v>
      </c>
      <c r="D2057" t="s">
        <v>2279</v>
      </c>
      <c r="E2057" t="s">
        <v>132</v>
      </c>
      <c r="F2057" t="s">
        <v>133</v>
      </c>
      <c r="G2057" t="s">
        <v>134</v>
      </c>
      <c r="H2057" t="s">
        <v>162</v>
      </c>
      <c r="I2057">
        <v>30</v>
      </c>
      <c r="J2057" t="s">
        <v>138</v>
      </c>
      <c r="K2057" t="s">
        <v>163</v>
      </c>
      <c r="L2057">
        <v>30</v>
      </c>
      <c r="M2057" t="s">
        <v>138</v>
      </c>
      <c r="N2057" t="s">
        <v>164</v>
      </c>
      <c r="O2057">
        <v>30</v>
      </c>
      <c r="P2057" t="s">
        <v>138</v>
      </c>
      <c r="Q2057" t="s">
        <v>165</v>
      </c>
      <c r="R2057">
        <v>10</v>
      </c>
      <c r="S2057" t="s">
        <v>138</v>
      </c>
      <c r="T2057" t="s">
        <v>166</v>
      </c>
      <c r="U2057">
        <v>20</v>
      </c>
      <c r="V2057" t="s">
        <v>138</v>
      </c>
      <c r="W2057" t="s">
        <v>167</v>
      </c>
      <c r="X2057">
        <v>20</v>
      </c>
      <c r="Y2057" t="s">
        <v>138</v>
      </c>
      <c r="Z2057" t="s">
        <v>168</v>
      </c>
      <c r="AA2057">
        <v>20</v>
      </c>
      <c r="AB2057" t="s">
        <v>138</v>
      </c>
      <c r="AC2057" t="s">
        <v>169</v>
      </c>
      <c r="AD2057">
        <v>20</v>
      </c>
      <c r="AE2057" t="s">
        <v>138</v>
      </c>
      <c r="AF2057" t="s">
        <v>170</v>
      </c>
      <c r="AG2057">
        <v>115200</v>
      </c>
      <c r="AH2057" t="s">
        <v>138</v>
      </c>
      <c r="AI2057" t="s">
        <v>171</v>
      </c>
      <c r="AJ2057">
        <v>12000</v>
      </c>
      <c r="AK2057" t="s">
        <v>138</v>
      </c>
      <c r="AL2057" t="s">
        <v>172</v>
      </c>
      <c r="AM2057">
        <v>30000</v>
      </c>
      <c r="AN2057" t="s">
        <v>138</v>
      </c>
    </row>
    <row r="2058" spans="1:40">
      <c r="A2058" s="26">
        <v>41507.634620081022</v>
      </c>
      <c r="B2058" t="s">
        <v>130</v>
      </c>
      <c r="C2058" t="s">
        <v>479</v>
      </c>
      <c r="D2058" t="s">
        <v>2280</v>
      </c>
      <c r="E2058" t="s">
        <v>132</v>
      </c>
      <c r="F2058" t="s">
        <v>133</v>
      </c>
      <c r="G2058" t="s">
        <v>134</v>
      </c>
      <c r="H2058" t="s">
        <v>174</v>
      </c>
      <c r="I2058">
        <v>60</v>
      </c>
      <c r="J2058" t="s">
        <v>138</v>
      </c>
      <c r="K2058" t="s">
        <v>175</v>
      </c>
      <c r="L2058">
        <v>40</v>
      </c>
      <c r="M2058" t="s">
        <v>138</v>
      </c>
      <c r="N2058" t="s">
        <v>176</v>
      </c>
      <c r="O2058">
        <v>50</v>
      </c>
      <c r="P2058" t="s">
        <v>138</v>
      </c>
      <c r="Q2058" t="s">
        <v>177</v>
      </c>
      <c r="R2058">
        <v>40</v>
      </c>
      <c r="S2058" t="s">
        <v>138</v>
      </c>
      <c r="T2058" t="s">
        <v>178</v>
      </c>
      <c r="U2058">
        <v>60</v>
      </c>
      <c r="V2058" t="s">
        <v>138</v>
      </c>
      <c r="W2058" t="s">
        <v>179</v>
      </c>
      <c r="X2058">
        <v>50</v>
      </c>
      <c r="Y2058" t="s">
        <v>138</v>
      </c>
      <c r="Z2058" t="s">
        <v>180</v>
      </c>
      <c r="AA2058">
        <v>50</v>
      </c>
      <c r="AB2058" t="s">
        <v>138</v>
      </c>
      <c r="AC2058" t="s">
        <v>181</v>
      </c>
      <c r="AD2058">
        <v>35</v>
      </c>
      <c r="AE2058" t="s">
        <v>138</v>
      </c>
      <c r="AF2058" t="s">
        <v>182</v>
      </c>
      <c r="AG2058">
        <v>8</v>
      </c>
      <c r="AH2058" t="s">
        <v>138</v>
      </c>
      <c r="AI2058" t="s">
        <v>183</v>
      </c>
      <c r="AJ2058">
        <v>90</v>
      </c>
      <c r="AK2058" t="s">
        <v>138</v>
      </c>
      <c r="AL2058" t="s">
        <v>184</v>
      </c>
      <c r="AM2058">
        <v>1</v>
      </c>
      <c r="AN2058" t="s">
        <v>138</v>
      </c>
    </row>
    <row r="2059" spans="1:40">
      <c r="A2059" s="26">
        <v>41507.634620081022</v>
      </c>
      <c r="B2059" t="s">
        <v>130</v>
      </c>
      <c r="C2059" t="s">
        <v>479</v>
      </c>
      <c r="D2059" t="s">
        <v>2281</v>
      </c>
      <c r="E2059" t="s">
        <v>132</v>
      </c>
      <c r="F2059" t="s">
        <v>133</v>
      </c>
      <c r="G2059" t="s">
        <v>134</v>
      </c>
      <c r="H2059" t="s">
        <v>186</v>
      </c>
      <c r="I2059">
        <v>33</v>
      </c>
      <c r="J2059" t="s">
        <v>138</v>
      </c>
      <c r="K2059" t="s">
        <v>187</v>
      </c>
      <c r="L2059">
        <v>33</v>
      </c>
      <c r="M2059" t="s">
        <v>138</v>
      </c>
      <c r="N2059" t="s">
        <v>188</v>
      </c>
      <c r="O2059">
        <v>34</v>
      </c>
      <c r="P2059" t="s">
        <v>138</v>
      </c>
      <c r="Q2059" t="s">
        <v>166</v>
      </c>
      <c r="R2059">
        <v>20</v>
      </c>
      <c r="S2059" t="s">
        <v>138</v>
      </c>
      <c r="T2059" t="s">
        <v>167</v>
      </c>
      <c r="U2059">
        <v>20</v>
      </c>
      <c r="V2059" t="s">
        <v>138</v>
      </c>
      <c r="W2059" t="s">
        <v>168</v>
      </c>
      <c r="X2059">
        <v>20</v>
      </c>
      <c r="Y2059" t="s">
        <v>138</v>
      </c>
      <c r="Z2059" t="s">
        <v>189</v>
      </c>
      <c r="AA2059">
        <v>20</v>
      </c>
      <c r="AB2059" t="s">
        <v>138</v>
      </c>
      <c r="AC2059" t="s">
        <v>190</v>
      </c>
      <c r="AD2059">
        <v>20</v>
      </c>
      <c r="AE2059" t="s">
        <v>138</v>
      </c>
      <c r="AF2059" t="s">
        <v>191</v>
      </c>
      <c r="AG2059">
        <v>20</v>
      </c>
      <c r="AH2059" t="s">
        <v>138</v>
      </c>
      <c r="AI2059" t="s">
        <v>170</v>
      </c>
      <c r="AJ2059">
        <v>115200</v>
      </c>
      <c r="AK2059" t="s">
        <v>138</v>
      </c>
      <c r="AL2059" t="s">
        <v>171</v>
      </c>
      <c r="AM2059">
        <v>12000</v>
      </c>
      <c r="AN2059" t="s">
        <v>138</v>
      </c>
    </row>
    <row r="2060" spans="1:40">
      <c r="A2060" s="26">
        <v>41507.634620081022</v>
      </c>
      <c r="B2060" t="s">
        <v>130</v>
      </c>
      <c r="C2060" t="s">
        <v>479</v>
      </c>
      <c r="D2060" t="s">
        <v>2282</v>
      </c>
      <c r="E2060" t="s">
        <v>132</v>
      </c>
      <c r="F2060" t="s">
        <v>133</v>
      </c>
      <c r="G2060" t="s">
        <v>134</v>
      </c>
      <c r="H2060" t="s">
        <v>142</v>
      </c>
      <c r="I2060">
        <v>49</v>
      </c>
      <c r="J2060" t="s">
        <v>138</v>
      </c>
      <c r="K2060" t="s">
        <v>143</v>
      </c>
      <c r="L2060">
        <v>130</v>
      </c>
      <c r="M2060" t="s">
        <v>138</v>
      </c>
      <c r="N2060" t="s">
        <v>144</v>
      </c>
      <c r="O2060">
        <v>180</v>
      </c>
      <c r="P2060" t="s">
        <v>138</v>
      </c>
      <c r="Q2060" t="s">
        <v>145</v>
      </c>
      <c r="R2060">
        <v>140</v>
      </c>
      <c r="S2060" t="s">
        <v>138</v>
      </c>
      <c r="T2060" t="s">
        <v>146</v>
      </c>
      <c r="U2060">
        <v>80</v>
      </c>
      <c r="V2060" t="s">
        <v>138</v>
      </c>
      <c r="W2060" t="s">
        <v>147</v>
      </c>
      <c r="X2060">
        <v>101</v>
      </c>
      <c r="Y2060" t="s">
        <v>138</v>
      </c>
      <c r="Z2060" t="s">
        <v>148</v>
      </c>
      <c r="AA2060">
        <v>190</v>
      </c>
      <c r="AB2060" t="s">
        <v>138</v>
      </c>
      <c r="AC2060" t="s">
        <v>149</v>
      </c>
      <c r="AD2060">
        <v>20</v>
      </c>
      <c r="AE2060" t="s">
        <v>138</v>
      </c>
    </row>
    <row r="2061" spans="1:40">
      <c r="A2061" s="26">
        <v>41507.634620081022</v>
      </c>
      <c r="B2061" t="s">
        <v>130</v>
      </c>
      <c r="C2061" t="s">
        <v>479</v>
      </c>
      <c r="D2061" t="s">
        <v>2283</v>
      </c>
    </row>
    <row r="2062" spans="1:40">
      <c r="A2062" s="26">
        <v>41507.634620081022</v>
      </c>
      <c r="B2062" t="s">
        <v>130</v>
      </c>
      <c r="C2062" t="s">
        <v>479</v>
      </c>
      <c r="D2062" t="s">
        <v>2284</v>
      </c>
      <c r="E2062" t="s">
        <v>132</v>
      </c>
      <c r="F2062" t="s">
        <v>133</v>
      </c>
      <c r="G2062" t="s">
        <v>134</v>
      </c>
      <c r="H2062" t="s">
        <v>152</v>
      </c>
      <c r="I2062">
        <v>50</v>
      </c>
      <c r="J2062" t="s">
        <v>138</v>
      </c>
      <c r="K2062" t="s">
        <v>153</v>
      </c>
      <c r="L2062">
        <v>50</v>
      </c>
      <c r="M2062" t="s">
        <v>138</v>
      </c>
      <c r="N2062" t="s">
        <v>154</v>
      </c>
      <c r="O2062">
        <v>50</v>
      </c>
      <c r="P2062" t="s">
        <v>138</v>
      </c>
    </row>
    <row r="2063" spans="1:40">
      <c r="A2063" s="26">
        <v>41507.634620081022</v>
      </c>
      <c r="B2063" t="s">
        <v>130</v>
      </c>
      <c r="C2063" t="s">
        <v>479</v>
      </c>
      <c r="D2063" t="s">
        <v>2285</v>
      </c>
      <c r="E2063" t="s">
        <v>132</v>
      </c>
      <c r="F2063" t="s">
        <v>133</v>
      </c>
      <c r="G2063" t="s">
        <v>134</v>
      </c>
      <c r="H2063" t="s">
        <v>156</v>
      </c>
      <c r="I2063">
        <v>35</v>
      </c>
      <c r="J2063" t="s">
        <v>138</v>
      </c>
      <c r="K2063" t="s">
        <v>157</v>
      </c>
      <c r="L2063">
        <v>5</v>
      </c>
      <c r="M2063" t="s">
        <v>138</v>
      </c>
      <c r="N2063" t="s">
        <v>158</v>
      </c>
      <c r="O2063">
        <v>60</v>
      </c>
      <c r="P2063" t="s">
        <v>138</v>
      </c>
    </row>
    <row r="2064" spans="1:40">
      <c r="A2064" s="26">
        <v>41507.634620081022</v>
      </c>
      <c r="B2064" t="s">
        <v>130</v>
      </c>
      <c r="C2064" t="s">
        <v>479</v>
      </c>
      <c r="D2064" t="s">
        <v>2286</v>
      </c>
      <c r="E2064" t="s">
        <v>132</v>
      </c>
      <c r="F2064" t="s">
        <v>133</v>
      </c>
      <c r="G2064" t="s">
        <v>134</v>
      </c>
      <c r="H2064" t="s">
        <v>160</v>
      </c>
      <c r="I2064">
        <v>1</v>
      </c>
      <c r="J2064" t="s">
        <v>138</v>
      </c>
    </row>
    <row r="2065" spans="1:40">
      <c r="A2065" s="26">
        <v>41507.634620092591</v>
      </c>
      <c r="B2065" t="s">
        <v>130</v>
      </c>
      <c r="C2065" t="s">
        <v>127</v>
      </c>
      <c r="D2065" t="s">
        <v>2287</v>
      </c>
      <c r="E2065" t="s">
        <v>132</v>
      </c>
      <c r="F2065" t="s">
        <v>133</v>
      </c>
      <c r="G2065" t="s">
        <v>134</v>
      </c>
      <c r="H2065" t="s">
        <v>174</v>
      </c>
      <c r="I2065">
        <v>60</v>
      </c>
      <c r="J2065" t="s">
        <v>138</v>
      </c>
      <c r="K2065" t="s">
        <v>175</v>
      </c>
      <c r="L2065">
        <v>40</v>
      </c>
      <c r="M2065" t="s">
        <v>138</v>
      </c>
      <c r="N2065" t="s">
        <v>176</v>
      </c>
      <c r="O2065">
        <v>50</v>
      </c>
      <c r="P2065" t="s">
        <v>138</v>
      </c>
      <c r="Q2065" t="s">
        <v>177</v>
      </c>
      <c r="R2065">
        <v>40</v>
      </c>
      <c r="S2065" t="s">
        <v>138</v>
      </c>
      <c r="T2065" t="s">
        <v>178</v>
      </c>
      <c r="U2065">
        <v>60</v>
      </c>
      <c r="V2065" t="s">
        <v>138</v>
      </c>
      <c r="W2065" t="s">
        <v>179</v>
      </c>
      <c r="X2065">
        <v>50</v>
      </c>
      <c r="Y2065" t="s">
        <v>138</v>
      </c>
      <c r="Z2065" t="s">
        <v>180</v>
      </c>
      <c r="AA2065">
        <v>50</v>
      </c>
      <c r="AB2065" t="s">
        <v>138</v>
      </c>
      <c r="AC2065" t="s">
        <v>181</v>
      </c>
      <c r="AD2065">
        <v>35</v>
      </c>
      <c r="AE2065" t="s">
        <v>138</v>
      </c>
      <c r="AF2065" t="s">
        <v>182</v>
      </c>
      <c r="AG2065">
        <v>8</v>
      </c>
      <c r="AH2065" t="s">
        <v>138</v>
      </c>
      <c r="AI2065" t="s">
        <v>183</v>
      </c>
      <c r="AJ2065">
        <v>90</v>
      </c>
      <c r="AK2065" t="s">
        <v>138</v>
      </c>
      <c r="AL2065" t="s">
        <v>184</v>
      </c>
      <c r="AM2065">
        <v>1</v>
      </c>
      <c r="AN2065" t="s">
        <v>138</v>
      </c>
    </row>
    <row r="2066" spans="1:40">
      <c r="A2066" s="26">
        <v>41507.634620092591</v>
      </c>
      <c r="B2066" t="s">
        <v>130</v>
      </c>
      <c r="C2066" t="s">
        <v>127</v>
      </c>
      <c r="D2066" t="s">
        <v>2288</v>
      </c>
      <c r="E2066" t="s">
        <v>132</v>
      </c>
      <c r="F2066" t="s">
        <v>133</v>
      </c>
      <c r="G2066" t="s">
        <v>134</v>
      </c>
      <c r="H2066" t="s">
        <v>186</v>
      </c>
      <c r="I2066">
        <v>33</v>
      </c>
      <c r="J2066" t="s">
        <v>138</v>
      </c>
      <c r="K2066" t="s">
        <v>187</v>
      </c>
      <c r="L2066">
        <v>33</v>
      </c>
      <c r="M2066" t="s">
        <v>138</v>
      </c>
      <c r="N2066" t="s">
        <v>188</v>
      </c>
      <c r="O2066">
        <v>34</v>
      </c>
      <c r="P2066" t="s">
        <v>138</v>
      </c>
      <c r="Q2066" t="s">
        <v>166</v>
      </c>
      <c r="R2066">
        <v>20</v>
      </c>
      <c r="S2066" t="s">
        <v>138</v>
      </c>
      <c r="T2066" t="s">
        <v>167</v>
      </c>
      <c r="U2066">
        <v>20</v>
      </c>
      <c r="V2066" t="s">
        <v>138</v>
      </c>
      <c r="W2066" t="s">
        <v>168</v>
      </c>
      <c r="X2066">
        <v>20</v>
      </c>
      <c r="Y2066" t="s">
        <v>138</v>
      </c>
      <c r="Z2066" t="s">
        <v>189</v>
      </c>
      <c r="AA2066">
        <v>20</v>
      </c>
      <c r="AB2066" t="s">
        <v>138</v>
      </c>
      <c r="AC2066" t="s">
        <v>190</v>
      </c>
      <c r="AD2066">
        <v>20</v>
      </c>
      <c r="AE2066" t="s">
        <v>138</v>
      </c>
      <c r="AF2066" t="s">
        <v>191</v>
      </c>
      <c r="AG2066">
        <v>20</v>
      </c>
      <c r="AH2066" t="s">
        <v>138</v>
      </c>
      <c r="AI2066" t="s">
        <v>170</v>
      </c>
      <c r="AJ2066">
        <v>115200</v>
      </c>
      <c r="AK2066" t="s">
        <v>138</v>
      </c>
      <c r="AL2066" t="s">
        <v>171</v>
      </c>
      <c r="AM2066">
        <v>12000</v>
      </c>
      <c r="AN2066" t="s">
        <v>138</v>
      </c>
    </row>
    <row r="2067" spans="1:40">
      <c r="A2067" s="26">
        <v>41507.634620092591</v>
      </c>
      <c r="B2067" t="s">
        <v>130</v>
      </c>
      <c r="C2067" t="s">
        <v>127</v>
      </c>
      <c r="D2067" t="s">
        <v>2289</v>
      </c>
      <c r="E2067" t="s">
        <v>132</v>
      </c>
      <c r="F2067" t="s">
        <v>133</v>
      </c>
      <c r="G2067" t="s">
        <v>134</v>
      </c>
      <c r="H2067" t="s">
        <v>162</v>
      </c>
      <c r="I2067">
        <v>30</v>
      </c>
      <c r="J2067" t="s">
        <v>138</v>
      </c>
      <c r="K2067" t="s">
        <v>163</v>
      </c>
      <c r="L2067">
        <v>30</v>
      </c>
      <c r="M2067" t="s">
        <v>138</v>
      </c>
      <c r="N2067" t="s">
        <v>164</v>
      </c>
      <c r="O2067">
        <v>30</v>
      </c>
      <c r="P2067" t="s">
        <v>138</v>
      </c>
      <c r="Q2067" t="s">
        <v>165</v>
      </c>
      <c r="R2067">
        <v>10</v>
      </c>
      <c r="S2067" t="s">
        <v>138</v>
      </c>
      <c r="T2067" t="s">
        <v>166</v>
      </c>
      <c r="U2067">
        <v>20</v>
      </c>
      <c r="V2067" t="s">
        <v>138</v>
      </c>
      <c r="W2067" t="s">
        <v>167</v>
      </c>
      <c r="X2067">
        <v>20</v>
      </c>
      <c r="Y2067" t="s">
        <v>138</v>
      </c>
      <c r="Z2067" t="s">
        <v>168</v>
      </c>
      <c r="AA2067">
        <v>20</v>
      </c>
      <c r="AB2067" t="s">
        <v>138</v>
      </c>
      <c r="AC2067" t="s">
        <v>169</v>
      </c>
      <c r="AD2067">
        <v>20</v>
      </c>
      <c r="AE2067" t="s">
        <v>138</v>
      </c>
      <c r="AF2067" t="s">
        <v>170</v>
      </c>
      <c r="AG2067">
        <v>115200</v>
      </c>
      <c r="AH2067" t="s">
        <v>138</v>
      </c>
      <c r="AI2067" t="s">
        <v>171</v>
      </c>
      <c r="AJ2067">
        <v>12000</v>
      </c>
      <c r="AK2067" t="s">
        <v>138</v>
      </c>
      <c r="AL2067" t="s">
        <v>172</v>
      </c>
      <c r="AM2067">
        <v>30000</v>
      </c>
      <c r="AN2067" t="s">
        <v>138</v>
      </c>
    </row>
    <row r="2068" spans="1:40">
      <c r="A2068" s="26">
        <v>41507.634620092591</v>
      </c>
      <c r="B2068" t="s">
        <v>130</v>
      </c>
      <c r="C2068" t="s">
        <v>237</v>
      </c>
      <c r="D2068" t="s">
        <v>2290</v>
      </c>
      <c r="E2068" t="s">
        <v>132</v>
      </c>
      <c r="F2068" t="s">
        <v>133</v>
      </c>
      <c r="G2068" t="s">
        <v>134</v>
      </c>
      <c r="H2068" t="s">
        <v>142</v>
      </c>
      <c r="I2068">
        <v>49</v>
      </c>
      <c r="J2068" t="s">
        <v>138</v>
      </c>
      <c r="K2068" t="s">
        <v>143</v>
      </c>
      <c r="L2068">
        <v>130</v>
      </c>
      <c r="M2068" t="s">
        <v>138</v>
      </c>
      <c r="N2068" t="s">
        <v>144</v>
      </c>
      <c r="O2068">
        <v>180</v>
      </c>
      <c r="P2068" t="s">
        <v>138</v>
      </c>
      <c r="Q2068" t="s">
        <v>145</v>
      </c>
      <c r="R2068">
        <v>140</v>
      </c>
      <c r="S2068" t="s">
        <v>138</v>
      </c>
      <c r="T2068" t="s">
        <v>146</v>
      </c>
      <c r="U2068">
        <v>80</v>
      </c>
      <c r="V2068" t="s">
        <v>138</v>
      </c>
      <c r="W2068" t="s">
        <v>147</v>
      </c>
      <c r="X2068">
        <v>101</v>
      </c>
      <c r="Y2068" t="s">
        <v>138</v>
      </c>
      <c r="Z2068" t="s">
        <v>148</v>
      </c>
      <c r="AA2068">
        <v>190</v>
      </c>
      <c r="AB2068" t="s">
        <v>138</v>
      </c>
      <c r="AC2068" t="s">
        <v>149</v>
      </c>
      <c r="AD2068">
        <v>20</v>
      </c>
      <c r="AE2068" t="s">
        <v>138</v>
      </c>
    </row>
    <row r="2069" spans="1:40">
      <c r="A2069" s="26">
        <v>41507.634620092591</v>
      </c>
      <c r="B2069" t="s">
        <v>130</v>
      </c>
      <c r="C2069" t="s">
        <v>237</v>
      </c>
      <c r="D2069" t="s">
        <v>2291</v>
      </c>
    </row>
    <row r="2070" spans="1:40">
      <c r="A2070" s="26">
        <v>41507.634620092591</v>
      </c>
      <c r="B2070" t="s">
        <v>130</v>
      </c>
      <c r="C2070" t="s">
        <v>237</v>
      </c>
      <c r="D2070" t="s">
        <v>2292</v>
      </c>
      <c r="E2070" t="s">
        <v>132</v>
      </c>
      <c r="F2070" t="s">
        <v>133</v>
      </c>
      <c r="G2070" t="s">
        <v>134</v>
      </c>
      <c r="H2070" t="s">
        <v>152</v>
      </c>
      <c r="I2070">
        <v>50</v>
      </c>
      <c r="J2070" t="s">
        <v>138</v>
      </c>
      <c r="K2070" t="s">
        <v>153</v>
      </c>
      <c r="L2070">
        <v>50</v>
      </c>
      <c r="M2070" t="s">
        <v>138</v>
      </c>
      <c r="N2070" t="s">
        <v>154</v>
      </c>
      <c r="O2070">
        <v>50</v>
      </c>
      <c r="P2070" t="s">
        <v>138</v>
      </c>
    </row>
    <row r="2071" spans="1:40">
      <c r="A2071" s="26">
        <v>41507.634620092591</v>
      </c>
      <c r="B2071" t="s">
        <v>130</v>
      </c>
      <c r="C2071" t="s">
        <v>237</v>
      </c>
      <c r="D2071" t="s">
        <v>2293</v>
      </c>
      <c r="E2071" t="s">
        <v>132</v>
      </c>
      <c r="F2071" t="s">
        <v>133</v>
      </c>
      <c r="G2071" t="s">
        <v>134</v>
      </c>
      <c r="H2071" t="s">
        <v>156</v>
      </c>
      <c r="I2071">
        <v>35</v>
      </c>
      <c r="J2071" t="s">
        <v>138</v>
      </c>
      <c r="K2071" t="s">
        <v>157</v>
      </c>
      <c r="L2071">
        <v>5</v>
      </c>
      <c r="M2071" t="s">
        <v>138</v>
      </c>
      <c r="N2071" t="s">
        <v>158</v>
      </c>
      <c r="O2071">
        <v>60</v>
      </c>
      <c r="P2071" t="s">
        <v>138</v>
      </c>
    </row>
    <row r="2072" spans="1:40">
      <c r="A2072" s="26">
        <v>41507.634620092591</v>
      </c>
      <c r="B2072" t="s">
        <v>130</v>
      </c>
      <c r="C2072" t="s">
        <v>237</v>
      </c>
      <c r="D2072" t="s">
        <v>2294</v>
      </c>
      <c r="E2072" t="s">
        <v>132</v>
      </c>
      <c r="F2072" t="s">
        <v>133</v>
      </c>
      <c r="G2072" t="s">
        <v>134</v>
      </c>
      <c r="H2072" t="s">
        <v>160</v>
      </c>
      <c r="I2072">
        <v>1</v>
      </c>
      <c r="J2072" t="s">
        <v>138</v>
      </c>
    </row>
    <row r="2073" spans="1:40">
      <c r="A2073" s="26">
        <v>41507.634620092591</v>
      </c>
      <c r="B2073" t="s">
        <v>130</v>
      </c>
      <c r="C2073" t="s">
        <v>237</v>
      </c>
      <c r="D2073" t="s">
        <v>2295</v>
      </c>
      <c r="E2073" t="s">
        <v>132</v>
      </c>
      <c r="F2073" t="s">
        <v>133</v>
      </c>
      <c r="G2073" t="s">
        <v>134</v>
      </c>
      <c r="H2073" t="s">
        <v>162</v>
      </c>
      <c r="I2073">
        <v>30</v>
      </c>
      <c r="J2073" t="s">
        <v>138</v>
      </c>
      <c r="K2073" t="s">
        <v>163</v>
      </c>
      <c r="L2073">
        <v>30</v>
      </c>
      <c r="M2073" t="s">
        <v>138</v>
      </c>
      <c r="N2073" t="s">
        <v>164</v>
      </c>
      <c r="O2073">
        <v>30</v>
      </c>
      <c r="P2073" t="s">
        <v>138</v>
      </c>
      <c r="Q2073" t="s">
        <v>165</v>
      </c>
      <c r="R2073">
        <v>10</v>
      </c>
      <c r="S2073" t="s">
        <v>138</v>
      </c>
      <c r="T2073" t="s">
        <v>166</v>
      </c>
      <c r="U2073">
        <v>20</v>
      </c>
      <c r="V2073" t="s">
        <v>138</v>
      </c>
      <c r="W2073" t="s">
        <v>167</v>
      </c>
      <c r="X2073">
        <v>20</v>
      </c>
      <c r="Y2073" t="s">
        <v>138</v>
      </c>
      <c r="Z2073" t="s">
        <v>168</v>
      </c>
      <c r="AA2073">
        <v>20</v>
      </c>
      <c r="AB2073" t="s">
        <v>138</v>
      </c>
      <c r="AC2073" t="s">
        <v>169</v>
      </c>
      <c r="AD2073">
        <v>20</v>
      </c>
      <c r="AE2073" t="s">
        <v>138</v>
      </c>
      <c r="AF2073" t="s">
        <v>170</v>
      </c>
      <c r="AG2073">
        <v>115200</v>
      </c>
      <c r="AH2073" t="s">
        <v>138</v>
      </c>
      <c r="AI2073" t="s">
        <v>171</v>
      </c>
      <c r="AJ2073">
        <v>12000</v>
      </c>
      <c r="AK2073" t="s">
        <v>138</v>
      </c>
      <c r="AL2073" t="s">
        <v>172</v>
      </c>
      <c r="AM2073">
        <v>30000</v>
      </c>
      <c r="AN2073" t="s">
        <v>138</v>
      </c>
    </row>
    <row r="2074" spans="1:40">
      <c r="A2074" s="26">
        <v>41507.634620092591</v>
      </c>
      <c r="B2074" t="s">
        <v>130</v>
      </c>
      <c r="C2074" t="s">
        <v>237</v>
      </c>
      <c r="D2074" t="s">
        <v>2296</v>
      </c>
      <c r="E2074" t="s">
        <v>132</v>
      </c>
      <c r="F2074" t="s">
        <v>133</v>
      </c>
      <c r="G2074" t="s">
        <v>134</v>
      </c>
      <c r="H2074" t="s">
        <v>174</v>
      </c>
      <c r="I2074">
        <v>60</v>
      </c>
      <c r="J2074" t="s">
        <v>138</v>
      </c>
      <c r="K2074" t="s">
        <v>175</v>
      </c>
      <c r="L2074">
        <v>40</v>
      </c>
      <c r="M2074" t="s">
        <v>138</v>
      </c>
      <c r="N2074" t="s">
        <v>176</v>
      </c>
      <c r="O2074">
        <v>50</v>
      </c>
      <c r="P2074" t="s">
        <v>138</v>
      </c>
      <c r="Q2074" t="s">
        <v>177</v>
      </c>
      <c r="R2074">
        <v>40</v>
      </c>
      <c r="S2074" t="s">
        <v>138</v>
      </c>
      <c r="T2074" t="s">
        <v>178</v>
      </c>
      <c r="U2074">
        <v>60</v>
      </c>
      <c r="V2074" t="s">
        <v>138</v>
      </c>
      <c r="W2074" t="s">
        <v>179</v>
      </c>
      <c r="X2074">
        <v>50</v>
      </c>
      <c r="Y2074" t="s">
        <v>138</v>
      </c>
      <c r="Z2074" t="s">
        <v>180</v>
      </c>
      <c r="AA2074">
        <v>50</v>
      </c>
      <c r="AB2074" t="s">
        <v>138</v>
      </c>
      <c r="AC2074" t="s">
        <v>181</v>
      </c>
      <c r="AD2074">
        <v>35</v>
      </c>
      <c r="AE2074" t="s">
        <v>138</v>
      </c>
      <c r="AF2074" t="s">
        <v>182</v>
      </c>
      <c r="AG2074">
        <v>8</v>
      </c>
      <c r="AH2074" t="s">
        <v>138</v>
      </c>
      <c r="AI2074" t="s">
        <v>183</v>
      </c>
      <c r="AJ2074">
        <v>90</v>
      </c>
      <c r="AK2074" t="s">
        <v>138</v>
      </c>
      <c r="AL2074" t="s">
        <v>184</v>
      </c>
      <c r="AM2074">
        <v>1</v>
      </c>
      <c r="AN2074" t="s">
        <v>138</v>
      </c>
    </row>
    <row r="2075" spans="1:40">
      <c r="A2075" s="26">
        <v>41507.634620092591</v>
      </c>
      <c r="B2075" t="s">
        <v>130</v>
      </c>
      <c r="C2075" t="s">
        <v>237</v>
      </c>
      <c r="D2075" t="s">
        <v>2297</v>
      </c>
      <c r="E2075" t="s">
        <v>132</v>
      </c>
      <c r="F2075" t="s">
        <v>133</v>
      </c>
      <c r="G2075" t="s">
        <v>134</v>
      </c>
      <c r="H2075" t="s">
        <v>186</v>
      </c>
      <c r="I2075">
        <v>33</v>
      </c>
      <c r="J2075" t="s">
        <v>138</v>
      </c>
      <c r="K2075" t="s">
        <v>187</v>
      </c>
      <c r="L2075">
        <v>33</v>
      </c>
      <c r="M2075" t="s">
        <v>138</v>
      </c>
      <c r="N2075" t="s">
        <v>188</v>
      </c>
      <c r="O2075">
        <v>34</v>
      </c>
      <c r="P2075" t="s">
        <v>138</v>
      </c>
      <c r="Q2075" t="s">
        <v>166</v>
      </c>
      <c r="R2075">
        <v>20</v>
      </c>
      <c r="S2075" t="s">
        <v>138</v>
      </c>
      <c r="T2075" t="s">
        <v>167</v>
      </c>
      <c r="U2075">
        <v>20</v>
      </c>
      <c r="V2075" t="s">
        <v>138</v>
      </c>
      <c r="W2075" t="s">
        <v>168</v>
      </c>
      <c r="X2075">
        <v>20</v>
      </c>
      <c r="Y2075" t="s">
        <v>138</v>
      </c>
      <c r="Z2075" t="s">
        <v>189</v>
      </c>
      <c r="AA2075">
        <v>20</v>
      </c>
      <c r="AB2075" t="s">
        <v>138</v>
      </c>
      <c r="AC2075" t="s">
        <v>190</v>
      </c>
      <c r="AD2075">
        <v>20</v>
      </c>
      <c r="AE2075" t="s">
        <v>138</v>
      </c>
      <c r="AF2075" t="s">
        <v>191</v>
      </c>
      <c r="AG2075">
        <v>20</v>
      </c>
      <c r="AH2075" t="s">
        <v>138</v>
      </c>
      <c r="AI2075" t="s">
        <v>170</v>
      </c>
      <c r="AJ2075">
        <v>115200</v>
      </c>
      <c r="AK2075" t="s">
        <v>138</v>
      </c>
      <c r="AL2075" t="s">
        <v>171</v>
      </c>
      <c r="AM2075">
        <v>12000</v>
      </c>
      <c r="AN2075" t="s">
        <v>138</v>
      </c>
    </row>
    <row r="2076" spans="1:40">
      <c r="A2076" s="26">
        <v>41507.634620092591</v>
      </c>
      <c r="B2076" t="s">
        <v>130</v>
      </c>
      <c r="C2076" t="s">
        <v>237</v>
      </c>
      <c r="D2076" t="s">
        <v>2298</v>
      </c>
      <c r="E2076" t="s">
        <v>132</v>
      </c>
      <c r="F2076" t="s">
        <v>133</v>
      </c>
      <c r="G2076" t="s">
        <v>134</v>
      </c>
      <c r="H2076" t="s">
        <v>142</v>
      </c>
      <c r="I2076">
        <v>49</v>
      </c>
      <c r="J2076" t="s">
        <v>138</v>
      </c>
      <c r="K2076" t="s">
        <v>143</v>
      </c>
      <c r="L2076">
        <v>130</v>
      </c>
      <c r="M2076" t="s">
        <v>138</v>
      </c>
      <c r="N2076" t="s">
        <v>144</v>
      </c>
      <c r="O2076">
        <v>180</v>
      </c>
      <c r="P2076" t="s">
        <v>138</v>
      </c>
      <c r="Q2076" t="s">
        <v>145</v>
      </c>
      <c r="R2076">
        <v>140</v>
      </c>
      <c r="S2076" t="s">
        <v>138</v>
      </c>
      <c r="T2076" t="s">
        <v>146</v>
      </c>
      <c r="U2076">
        <v>80</v>
      </c>
      <c r="V2076" t="s">
        <v>138</v>
      </c>
      <c r="W2076" t="s">
        <v>147</v>
      </c>
      <c r="X2076">
        <v>101</v>
      </c>
      <c r="Y2076" t="s">
        <v>138</v>
      </c>
      <c r="Z2076" t="s">
        <v>148</v>
      </c>
      <c r="AA2076">
        <v>190</v>
      </c>
      <c r="AB2076" t="s">
        <v>138</v>
      </c>
      <c r="AC2076" t="s">
        <v>149</v>
      </c>
      <c r="AD2076">
        <v>20</v>
      </c>
      <c r="AE2076" t="s">
        <v>138</v>
      </c>
    </row>
    <row r="2077" spans="1:40">
      <c r="A2077" s="26">
        <v>41507.634620092591</v>
      </c>
      <c r="B2077" t="s">
        <v>130</v>
      </c>
      <c r="C2077" t="s">
        <v>237</v>
      </c>
      <c r="D2077" t="s">
        <v>2299</v>
      </c>
    </row>
    <row r="2078" spans="1:40">
      <c r="A2078" s="26">
        <v>41507.634620092591</v>
      </c>
      <c r="B2078" t="s">
        <v>130</v>
      </c>
      <c r="C2078" t="s">
        <v>237</v>
      </c>
      <c r="D2078" t="s">
        <v>2300</v>
      </c>
      <c r="E2078" t="s">
        <v>132</v>
      </c>
      <c r="F2078" t="s">
        <v>133</v>
      </c>
      <c r="G2078" t="s">
        <v>134</v>
      </c>
      <c r="H2078" t="s">
        <v>152</v>
      </c>
      <c r="I2078">
        <v>50</v>
      </c>
      <c r="J2078" t="s">
        <v>138</v>
      </c>
      <c r="K2078" t="s">
        <v>153</v>
      </c>
      <c r="L2078">
        <v>50</v>
      </c>
      <c r="M2078" t="s">
        <v>138</v>
      </c>
      <c r="N2078" t="s">
        <v>154</v>
      </c>
      <c r="O2078">
        <v>50</v>
      </c>
      <c r="P2078" t="s">
        <v>138</v>
      </c>
    </row>
    <row r="2079" spans="1:40">
      <c r="A2079" s="26">
        <v>41507.634620092591</v>
      </c>
      <c r="B2079" t="s">
        <v>130</v>
      </c>
      <c r="C2079" t="s">
        <v>237</v>
      </c>
      <c r="D2079" t="s">
        <v>2301</v>
      </c>
      <c r="E2079" t="s">
        <v>132</v>
      </c>
      <c r="F2079" t="s">
        <v>133</v>
      </c>
      <c r="G2079" t="s">
        <v>134</v>
      </c>
      <c r="H2079" t="s">
        <v>156</v>
      </c>
      <c r="I2079">
        <v>35</v>
      </c>
      <c r="J2079" t="s">
        <v>138</v>
      </c>
      <c r="K2079" t="s">
        <v>157</v>
      </c>
      <c r="L2079">
        <v>5</v>
      </c>
      <c r="M2079" t="s">
        <v>138</v>
      </c>
      <c r="N2079" t="s">
        <v>158</v>
      </c>
      <c r="O2079">
        <v>60</v>
      </c>
      <c r="P2079" t="s">
        <v>138</v>
      </c>
    </row>
    <row r="2080" spans="1:40">
      <c r="A2080" s="26">
        <v>41507.634620092591</v>
      </c>
      <c r="B2080" t="s">
        <v>130</v>
      </c>
      <c r="C2080" t="s">
        <v>237</v>
      </c>
      <c r="D2080" t="s">
        <v>2302</v>
      </c>
      <c r="E2080" t="s">
        <v>132</v>
      </c>
      <c r="F2080" t="s">
        <v>133</v>
      </c>
      <c r="G2080" t="s">
        <v>134</v>
      </c>
      <c r="H2080" t="s">
        <v>160</v>
      </c>
      <c r="I2080">
        <v>1</v>
      </c>
      <c r="J2080" t="s">
        <v>138</v>
      </c>
    </row>
    <row r="2081" spans="1:40">
      <c r="A2081" s="26">
        <v>41507.634620092591</v>
      </c>
      <c r="B2081" t="s">
        <v>130</v>
      </c>
      <c r="C2081" t="s">
        <v>237</v>
      </c>
      <c r="D2081" t="s">
        <v>2303</v>
      </c>
      <c r="E2081" t="s">
        <v>132</v>
      </c>
      <c r="F2081" t="s">
        <v>133</v>
      </c>
      <c r="G2081" t="s">
        <v>134</v>
      </c>
      <c r="H2081" t="s">
        <v>162</v>
      </c>
      <c r="I2081">
        <v>30</v>
      </c>
      <c r="J2081" t="s">
        <v>138</v>
      </c>
      <c r="K2081" t="s">
        <v>163</v>
      </c>
      <c r="L2081">
        <v>30</v>
      </c>
      <c r="M2081" t="s">
        <v>138</v>
      </c>
      <c r="N2081" t="s">
        <v>164</v>
      </c>
      <c r="O2081">
        <v>30</v>
      </c>
      <c r="P2081" t="s">
        <v>138</v>
      </c>
      <c r="Q2081" t="s">
        <v>165</v>
      </c>
      <c r="R2081">
        <v>10</v>
      </c>
      <c r="S2081" t="s">
        <v>138</v>
      </c>
      <c r="T2081" t="s">
        <v>166</v>
      </c>
      <c r="U2081">
        <v>20</v>
      </c>
      <c r="V2081" t="s">
        <v>138</v>
      </c>
      <c r="W2081" t="s">
        <v>167</v>
      </c>
      <c r="X2081">
        <v>20</v>
      </c>
      <c r="Y2081" t="s">
        <v>138</v>
      </c>
      <c r="Z2081" t="s">
        <v>168</v>
      </c>
      <c r="AA2081">
        <v>20</v>
      </c>
      <c r="AB2081" t="s">
        <v>138</v>
      </c>
      <c r="AC2081" t="s">
        <v>169</v>
      </c>
      <c r="AD2081">
        <v>20</v>
      </c>
      <c r="AE2081" t="s">
        <v>138</v>
      </c>
      <c r="AF2081" t="s">
        <v>170</v>
      </c>
      <c r="AG2081">
        <v>115200</v>
      </c>
      <c r="AH2081" t="s">
        <v>138</v>
      </c>
      <c r="AI2081" t="s">
        <v>171</v>
      </c>
      <c r="AJ2081">
        <v>12000</v>
      </c>
      <c r="AK2081" t="s">
        <v>138</v>
      </c>
      <c r="AL2081" t="s">
        <v>172</v>
      </c>
      <c r="AM2081">
        <v>30000</v>
      </c>
      <c r="AN2081" t="s">
        <v>138</v>
      </c>
    </row>
    <row r="2082" spans="1:40">
      <c r="A2082" s="26">
        <v>41507.634620092591</v>
      </c>
      <c r="B2082" t="s">
        <v>130</v>
      </c>
      <c r="C2082" t="s">
        <v>237</v>
      </c>
      <c r="D2082" t="s">
        <v>2304</v>
      </c>
      <c r="E2082" t="s">
        <v>132</v>
      </c>
      <c r="F2082" t="s">
        <v>133</v>
      </c>
      <c r="G2082" t="s">
        <v>134</v>
      </c>
      <c r="H2082" t="s">
        <v>174</v>
      </c>
      <c r="I2082">
        <v>60</v>
      </c>
      <c r="J2082" t="s">
        <v>138</v>
      </c>
      <c r="K2082" t="s">
        <v>175</v>
      </c>
      <c r="L2082">
        <v>40</v>
      </c>
      <c r="M2082" t="s">
        <v>138</v>
      </c>
      <c r="N2082" t="s">
        <v>176</v>
      </c>
      <c r="O2082">
        <v>50</v>
      </c>
      <c r="P2082" t="s">
        <v>138</v>
      </c>
      <c r="Q2082" t="s">
        <v>177</v>
      </c>
      <c r="R2082">
        <v>40</v>
      </c>
      <c r="S2082" t="s">
        <v>138</v>
      </c>
      <c r="T2082" t="s">
        <v>178</v>
      </c>
      <c r="U2082">
        <v>60</v>
      </c>
      <c r="V2082" t="s">
        <v>138</v>
      </c>
      <c r="W2082" t="s">
        <v>179</v>
      </c>
      <c r="X2082">
        <v>50</v>
      </c>
      <c r="Y2082" t="s">
        <v>138</v>
      </c>
      <c r="Z2082" t="s">
        <v>180</v>
      </c>
      <c r="AA2082">
        <v>50</v>
      </c>
      <c r="AB2082" t="s">
        <v>138</v>
      </c>
      <c r="AC2082" t="s">
        <v>181</v>
      </c>
      <c r="AD2082">
        <v>35</v>
      </c>
      <c r="AE2082" t="s">
        <v>138</v>
      </c>
      <c r="AF2082" t="s">
        <v>182</v>
      </c>
      <c r="AG2082">
        <v>8</v>
      </c>
      <c r="AH2082" t="s">
        <v>138</v>
      </c>
      <c r="AI2082" t="s">
        <v>183</v>
      </c>
      <c r="AJ2082">
        <v>90</v>
      </c>
      <c r="AK2082" t="s">
        <v>138</v>
      </c>
      <c r="AL2082" t="s">
        <v>184</v>
      </c>
      <c r="AM2082">
        <v>1</v>
      </c>
      <c r="AN2082" t="s">
        <v>138</v>
      </c>
    </row>
    <row r="2083" spans="1:40">
      <c r="A2083" s="26">
        <v>41507.634620092591</v>
      </c>
      <c r="B2083" t="s">
        <v>130</v>
      </c>
      <c r="C2083" t="s">
        <v>237</v>
      </c>
      <c r="D2083" t="s">
        <v>2305</v>
      </c>
      <c r="E2083" t="s">
        <v>132</v>
      </c>
      <c r="F2083" t="s">
        <v>133</v>
      </c>
      <c r="G2083" t="s">
        <v>134</v>
      </c>
      <c r="H2083" t="s">
        <v>186</v>
      </c>
      <c r="I2083">
        <v>33</v>
      </c>
      <c r="J2083" t="s">
        <v>138</v>
      </c>
      <c r="K2083" t="s">
        <v>187</v>
      </c>
      <c r="L2083">
        <v>33</v>
      </c>
      <c r="M2083" t="s">
        <v>138</v>
      </c>
      <c r="N2083" t="s">
        <v>188</v>
      </c>
      <c r="O2083">
        <v>34</v>
      </c>
      <c r="P2083" t="s">
        <v>138</v>
      </c>
      <c r="Q2083" t="s">
        <v>166</v>
      </c>
      <c r="R2083">
        <v>20</v>
      </c>
      <c r="S2083" t="s">
        <v>138</v>
      </c>
      <c r="T2083" t="s">
        <v>167</v>
      </c>
      <c r="U2083">
        <v>20</v>
      </c>
      <c r="V2083" t="s">
        <v>138</v>
      </c>
      <c r="W2083" t="s">
        <v>168</v>
      </c>
      <c r="X2083">
        <v>20</v>
      </c>
      <c r="Y2083" t="s">
        <v>138</v>
      </c>
      <c r="Z2083" t="s">
        <v>189</v>
      </c>
      <c r="AA2083">
        <v>20</v>
      </c>
      <c r="AB2083" t="s">
        <v>138</v>
      </c>
      <c r="AC2083" t="s">
        <v>190</v>
      </c>
      <c r="AD2083">
        <v>20</v>
      </c>
      <c r="AE2083" t="s">
        <v>138</v>
      </c>
      <c r="AF2083" t="s">
        <v>191</v>
      </c>
      <c r="AG2083">
        <v>20</v>
      </c>
      <c r="AH2083" t="s">
        <v>138</v>
      </c>
      <c r="AI2083" t="s">
        <v>170</v>
      </c>
      <c r="AJ2083">
        <v>115200</v>
      </c>
      <c r="AK2083" t="s">
        <v>138</v>
      </c>
      <c r="AL2083" t="s">
        <v>171</v>
      </c>
      <c r="AM2083">
        <v>12000</v>
      </c>
      <c r="AN2083" t="s">
        <v>138</v>
      </c>
    </row>
    <row r="2084" spans="1:40">
      <c r="A2084" s="26">
        <v>41507.634620092591</v>
      </c>
      <c r="B2084" t="s">
        <v>130</v>
      </c>
      <c r="C2084" t="s">
        <v>237</v>
      </c>
      <c r="D2084" t="s">
        <v>2306</v>
      </c>
      <c r="E2084" t="s">
        <v>132</v>
      </c>
      <c r="F2084" t="s">
        <v>133</v>
      </c>
      <c r="G2084" t="s">
        <v>134</v>
      </c>
      <c r="H2084" t="s">
        <v>142</v>
      </c>
      <c r="I2084">
        <v>49</v>
      </c>
      <c r="J2084" t="s">
        <v>138</v>
      </c>
      <c r="K2084" t="s">
        <v>143</v>
      </c>
      <c r="L2084">
        <v>130</v>
      </c>
      <c r="M2084" t="s">
        <v>138</v>
      </c>
      <c r="N2084" t="s">
        <v>144</v>
      </c>
      <c r="O2084">
        <v>180</v>
      </c>
      <c r="P2084" t="s">
        <v>138</v>
      </c>
      <c r="Q2084" t="s">
        <v>145</v>
      </c>
      <c r="R2084">
        <v>140</v>
      </c>
      <c r="S2084" t="s">
        <v>138</v>
      </c>
      <c r="T2084" t="s">
        <v>146</v>
      </c>
      <c r="U2084">
        <v>80</v>
      </c>
      <c r="V2084" t="s">
        <v>138</v>
      </c>
      <c r="W2084" t="s">
        <v>147</v>
      </c>
      <c r="X2084">
        <v>101</v>
      </c>
      <c r="Y2084" t="s">
        <v>138</v>
      </c>
      <c r="Z2084" t="s">
        <v>148</v>
      </c>
      <c r="AA2084">
        <v>190</v>
      </c>
      <c r="AB2084" t="s">
        <v>138</v>
      </c>
      <c r="AC2084" t="s">
        <v>149</v>
      </c>
      <c r="AD2084">
        <v>20</v>
      </c>
      <c r="AE2084" t="s">
        <v>138</v>
      </c>
    </row>
    <row r="2085" spans="1:40">
      <c r="A2085" s="26">
        <v>41507.634620092591</v>
      </c>
      <c r="B2085" t="s">
        <v>130</v>
      </c>
      <c r="C2085" t="s">
        <v>237</v>
      </c>
      <c r="D2085" t="s">
        <v>2307</v>
      </c>
    </row>
    <row r="2086" spans="1:40">
      <c r="A2086" s="26">
        <v>41507.634620092591</v>
      </c>
      <c r="B2086" t="s">
        <v>130</v>
      </c>
      <c r="C2086" t="s">
        <v>237</v>
      </c>
      <c r="D2086" t="s">
        <v>2308</v>
      </c>
      <c r="E2086" t="s">
        <v>132</v>
      </c>
      <c r="F2086" t="s">
        <v>133</v>
      </c>
      <c r="G2086" t="s">
        <v>134</v>
      </c>
      <c r="H2086" t="s">
        <v>152</v>
      </c>
      <c r="I2086">
        <v>50</v>
      </c>
      <c r="J2086" t="s">
        <v>138</v>
      </c>
      <c r="K2086" t="s">
        <v>153</v>
      </c>
      <c r="L2086">
        <v>50</v>
      </c>
      <c r="M2086" t="s">
        <v>138</v>
      </c>
      <c r="N2086" t="s">
        <v>154</v>
      </c>
      <c r="O2086">
        <v>50</v>
      </c>
      <c r="P2086" t="s">
        <v>138</v>
      </c>
    </row>
    <row r="2087" spans="1:40">
      <c r="A2087" s="26">
        <v>41507.634620092591</v>
      </c>
      <c r="B2087" t="s">
        <v>130</v>
      </c>
      <c r="C2087" t="s">
        <v>237</v>
      </c>
      <c r="D2087" t="s">
        <v>2309</v>
      </c>
      <c r="E2087" t="s">
        <v>132</v>
      </c>
      <c r="F2087" t="s">
        <v>133</v>
      </c>
      <c r="G2087" t="s">
        <v>134</v>
      </c>
      <c r="H2087" t="s">
        <v>156</v>
      </c>
      <c r="I2087">
        <v>35</v>
      </c>
      <c r="J2087" t="s">
        <v>138</v>
      </c>
      <c r="K2087" t="s">
        <v>157</v>
      </c>
      <c r="L2087">
        <v>5</v>
      </c>
      <c r="M2087" t="s">
        <v>138</v>
      </c>
      <c r="N2087" t="s">
        <v>158</v>
      </c>
      <c r="O2087">
        <v>60</v>
      </c>
      <c r="P2087" t="s">
        <v>138</v>
      </c>
    </row>
    <row r="2088" spans="1:40">
      <c r="A2088" s="26">
        <v>41507.634620092591</v>
      </c>
      <c r="B2088" t="s">
        <v>130</v>
      </c>
      <c r="C2088" t="s">
        <v>237</v>
      </c>
      <c r="D2088" t="s">
        <v>2310</v>
      </c>
      <c r="E2088" t="s">
        <v>132</v>
      </c>
      <c r="F2088" t="s">
        <v>133</v>
      </c>
      <c r="G2088" t="s">
        <v>134</v>
      </c>
      <c r="H2088" t="s">
        <v>160</v>
      </c>
      <c r="I2088">
        <v>1</v>
      </c>
      <c r="J2088" t="s">
        <v>138</v>
      </c>
    </row>
    <row r="2089" spans="1:40">
      <c r="A2089" s="26">
        <v>41507.634620092591</v>
      </c>
      <c r="B2089" t="s">
        <v>130</v>
      </c>
      <c r="C2089" t="s">
        <v>237</v>
      </c>
      <c r="D2089" t="s">
        <v>2311</v>
      </c>
      <c r="E2089" t="s">
        <v>132</v>
      </c>
      <c r="F2089" t="s">
        <v>133</v>
      </c>
      <c r="G2089" t="s">
        <v>134</v>
      </c>
      <c r="H2089" t="s">
        <v>162</v>
      </c>
      <c r="I2089">
        <v>30</v>
      </c>
      <c r="J2089" t="s">
        <v>138</v>
      </c>
      <c r="K2089" t="s">
        <v>163</v>
      </c>
      <c r="L2089">
        <v>30</v>
      </c>
      <c r="M2089" t="s">
        <v>138</v>
      </c>
      <c r="N2089" t="s">
        <v>164</v>
      </c>
      <c r="O2089">
        <v>30</v>
      </c>
      <c r="P2089" t="s">
        <v>138</v>
      </c>
      <c r="Q2089" t="s">
        <v>165</v>
      </c>
      <c r="R2089">
        <v>10</v>
      </c>
      <c r="S2089" t="s">
        <v>138</v>
      </c>
      <c r="T2089" t="s">
        <v>166</v>
      </c>
      <c r="U2089">
        <v>20</v>
      </c>
      <c r="V2089" t="s">
        <v>138</v>
      </c>
      <c r="W2089" t="s">
        <v>167</v>
      </c>
      <c r="X2089">
        <v>20</v>
      </c>
      <c r="Y2089" t="s">
        <v>138</v>
      </c>
      <c r="Z2089" t="s">
        <v>168</v>
      </c>
      <c r="AA2089">
        <v>20</v>
      </c>
      <c r="AB2089" t="s">
        <v>138</v>
      </c>
      <c r="AC2089" t="s">
        <v>169</v>
      </c>
      <c r="AD2089">
        <v>20</v>
      </c>
      <c r="AE2089" t="s">
        <v>138</v>
      </c>
      <c r="AF2089" t="s">
        <v>170</v>
      </c>
      <c r="AG2089">
        <v>115200</v>
      </c>
      <c r="AH2089" t="s">
        <v>138</v>
      </c>
      <c r="AI2089" t="s">
        <v>171</v>
      </c>
      <c r="AJ2089">
        <v>12000</v>
      </c>
      <c r="AK2089" t="s">
        <v>138</v>
      </c>
      <c r="AL2089" t="s">
        <v>172</v>
      </c>
      <c r="AM2089">
        <v>30000</v>
      </c>
      <c r="AN2089" t="s">
        <v>138</v>
      </c>
    </row>
    <row r="2090" spans="1:40">
      <c r="A2090" s="26">
        <v>41507.634620092591</v>
      </c>
      <c r="B2090" t="s">
        <v>130</v>
      </c>
      <c r="C2090" t="s">
        <v>237</v>
      </c>
      <c r="D2090" t="s">
        <v>2312</v>
      </c>
      <c r="E2090" t="s">
        <v>132</v>
      </c>
      <c r="F2090" t="s">
        <v>133</v>
      </c>
      <c r="G2090" t="s">
        <v>134</v>
      </c>
      <c r="H2090" t="s">
        <v>174</v>
      </c>
      <c r="I2090">
        <v>60</v>
      </c>
      <c r="J2090" t="s">
        <v>138</v>
      </c>
      <c r="K2090" t="s">
        <v>175</v>
      </c>
      <c r="L2090">
        <v>40</v>
      </c>
      <c r="M2090" t="s">
        <v>138</v>
      </c>
      <c r="N2090" t="s">
        <v>176</v>
      </c>
      <c r="O2090">
        <v>50</v>
      </c>
      <c r="P2090" t="s">
        <v>138</v>
      </c>
      <c r="Q2090" t="s">
        <v>177</v>
      </c>
      <c r="R2090">
        <v>40</v>
      </c>
      <c r="S2090" t="s">
        <v>138</v>
      </c>
      <c r="T2090" t="s">
        <v>178</v>
      </c>
      <c r="U2090">
        <v>60</v>
      </c>
      <c r="V2090" t="s">
        <v>138</v>
      </c>
      <c r="W2090" t="s">
        <v>179</v>
      </c>
      <c r="X2090">
        <v>50</v>
      </c>
      <c r="Y2090" t="s">
        <v>138</v>
      </c>
      <c r="Z2090" t="s">
        <v>180</v>
      </c>
      <c r="AA2090">
        <v>50</v>
      </c>
      <c r="AB2090" t="s">
        <v>138</v>
      </c>
      <c r="AC2090" t="s">
        <v>181</v>
      </c>
      <c r="AD2090">
        <v>35</v>
      </c>
      <c r="AE2090" t="s">
        <v>138</v>
      </c>
      <c r="AF2090" t="s">
        <v>182</v>
      </c>
      <c r="AG2090">
        <v>8</v>
      </c>
      <c r="AH2090" t="s">
        <v>138</v>
      </c>
      <c r="AI2090" t="s">
        <v>183</v>
      </c>
      <c r="AJ2090">
        <v>90</v>
      </c>
      <c r="AK2090" t="s">
        <v>138</v>
      </c>
      <c r="AL2090" t="s">
        <v>184</v>
      </c>
      <c r="AM2090">
        <v>1</v>
      </c>
      <c r="AN2090" t="s">
        <v>138</v>
      </c>
    </row>
    <row r="2091" spans="1:40">
      <c r="A2091" s="26">
        <v>41507.634620092591</v>
      </c>
      <c r="B2091" t="s">
        <v>130</v>
      </c>
      <c r="C2091" t="s">
        <v>237</v>
      </c>
      <c r="D2091" t="s">
        <v>2313</v>
      </c>
      <c r="E2091" t="s">
        <v>132</v>
      </c>
      <c r="F2091" t="s">
        <v>133</v>
      </c>
      <c r="G2091" t="s">
        <v>134</v>
      </c>
      <c r="H2091" t="s">
        <v>186</v>
      </c>
      <c r="I2091">
        <v>33</v>
      </c>
      <c r="J2091" t="s">
        <v>138</v>
      </c>
      <c r="K2091" t="s">
        <v>187</v>
      </c>
      <c r="L2091">
        <v>33</v>
      </c>
      <c r="M2091" t="s">
        <v>138</v>
      </c>
      <c r="N2091" t="s">
        <v>188</v>
      </c>
      <c r="O2091">
        <v>34</v>
      </c>
      <c r="P2091" t="s">
        <v>138</v>
      </c>
      <c r="Q2091" t="s">
        <v>166</v>
      </c>
      <c r="R2091">
        <v>20</v>
      </c>
      <c r="S2091" t="s">
        <v>138</v>
      </c>
      <c r="T2091" t="s">
        <v>167</v>
      </c>
      <c r="U2091">
        <v>20</v>
      </c>
      <c r="V2091" t="s">
        <v>138</v>
      </c>
      <c r="W2091" t="s">
        <v>168</v>
      </c>
      <c r="X2091">
        <v>20</v>
      </c>
      <c r="Y2091" t="s">
        <v>138</v>
      </c>
      <c r="Z2091" t="s">
        <v>189</v>
      </c>
      <c r="AA2091">
        <v>20</v>
      </c>
      <c r="AB2091" t="s">
        <v>138</v>
      </c>
      <c r="AC2091" t="s">
        <v>190</v>
      </c>
      <c r="AD2091">
        <v>20</v>
      </c>
      <c r="AE2091" t="s">
        <v>138</v>
      </c>
      <c r="AF2091" t="s">
        <v>191</v>
      </c>
      <c r="AG2091">
        <v>20</v>
      </c>
      <c r="AH2091" t="s">
        <v>138</v>
      </c>
      <c r="AI2091" t="s">
        <v>170</v>
      </c>
      <c r="AJ2091">
        <v>115200</v>
      </c>
      <c r="AK2091" t="s">
        <v>138</v>
      </c>
      <c r="AL2091" t="s">
        <v>171</v>
      </c>
      <c r="AM2091">
        <v>12000</v>
      </c>
      <c r="AN2091" t="s">
        <v>138</v>
      </c>
    </row>
    <row r="2092" spans="1:40">
      <c r="A2092" s="26">
        <v>41507.634620092591</v>
      </c>
      <c r="B2092" t="s">
        <v>130</v>
      </c>
      <c r="C2092" t="s">
        <v>293</v>
      </c>
      <c r="D2092" t="s">
        <v>2314</v>
      </c>
      <c r="E2092" t="s">
        <v>132</v>
      </c>
      <c r="F2092" t="s">
        <v>133</v>
      </c>
      <c r="G2092" t="s">
        <v>134</v>
      </c>
      <c r="H2092" t="s">
        <v>142</v>
      </c>
      <c r="I2092">
        <v>49</v>
      </c>
      <c r="J2092" t="s">
        <v>138</v>
      </c>
      <c r="K2092" t="s">
        <v>143</v>
      </c>
      <c r="L2092">
        <v>130</v>
      </c>
      <c r="M2092" t="s">
        <v>138</v>
      </c>
      <c r="N2092" t="s">
        <v>144</v>
      </c>
      <c r="O2092">
        <v>180</v>
      </c>
      <c r="P2092" t="s">
        <v>138</v>
      </c>
      <c r="Q2092" t="s">
        <v>145</v>
      </c>
      <c r="R2092">
        <v>140</v>
      </c>
      <c r="S2092" t="s">
        <v>138</v>
      </c>
      <c r="T2092" t="s">
        <v>146</v>
      </c>
      <c r="U2092">
        <v>80</v>
      </c>
      <c r="V2092" t="s">
        <v>138</v>
      </c>
      <c r="W2092" t="s">
        <v>147</v>
      </c>
      <c r="X2092">
        <v>101</v>
      </c>
      <c r="Y2092" t="s">
        <v>138</v>
      </c>
      <c r="Z2092" t="s">
        <v>148</v>
      </c>
      <c r="AA2092">
        <v>190</v>
      </c>
      <c r="AB2092" t="s">
        <v>138</v>
      </c>
      <c r="AC2092" t="s">
        <v>149</v>
      </c>
      <c r="AD2092">
        <v>20</v>
      </c>
      <c r="AE2092" t="s">
        <v>138</v>
      </c>
    </row>
    <row r="2093" spans="1:40">
      <c r="A2093" s="26">
        <v>41507.634620092591</v>
      </c>
      <c r="B2093" t="s">
        <v>130</v>
      </c>
      <c r="C2093" t="s">
        <v>293</v>
      </c>
      <c r="D2093" t="s">
        <v>2315</v>
      </c>
    </row>
    <row r="2094" spans="1:40">
      <c r="A2094" s="26">
        <v>41507.634620092591</v>
      </c>
      <c r="B2094" t="s">
        <v>130</v>
      </c>
      <c r="C2094" t="s">
        <v>293</v>
      </c>
      <c r="D2094" t="s">
        <v>2316</v>
      </c>
      <c r="E2094" t="s">
        <v>132</v>
      </c>
      <c r="F2094" t="s">
        <v>133</v>
      </c>
      <c r="G2094" t="s">
        <v>134</v>
      </c>
      <c r="H2094" t="s">
        <v>152</v>
      </c>
      <c r="I2094">
        <v>50</v>
      </c>
      <c r="J2094" t="s">
        <v>138</v>
      </c>
      <c r="K2094" t="s">
        <v>153</v>
      </c>
      <c r="L2094">
        <v>50</v>
      </c>
      <c r="M2094" t="s">
        <v>138</v>
      </c>
      <c r="N2094" t="s">
        <v>154</v>
      </c>
      <c r="O2094">
        <v>50</v>
      </c>
      <c r="P2094" t="s">
        <v>138</v>
      </c>
    </row>
    <row r="2095" spans="1:40">
      <c r="A2095" s="26">
        <v>41507.634620092591</v>
      </c>
      <c r="B2095" t="s">
        <v>130</v>
      </c>
      <c r="C2095" t="s">
        <v>293</v>
      </c>
      <c r="D2095" t="s">
        <v>2317</v>
      </c>
      <c r="E2095" t="s">
        <v>132</v>
      </c>
      <c r="F2095" t="s">
        <v>133</v>
      </c>
      <c r="G2095" t="s">
        <v>134</v>
      </c>
      <c r="H2095" t="s">
        <v>156</v>
      </c>
      <c r="I2095">
        <v>35</v>
      </c>
      <c r="J2095" t="s">
        <v>138</v>
      </c>
      <c r="K2095" t="s">
        <v>157</v>
      </c>
      <c r="L2095">
        <v>5</v>
      </c>
      <c r="M2095" t="s">
        <v>138</v>
      </c>
      <c r="N2095" t="s">
        <v>158</v>
      </c>
      <c r="O2095">
        <v>60</v>
      </c>
      <c r="P2095" t="s">
        <v>138</v>
      </c>
    </row>
    <row r="2096" spans="1:40">
      <c r="A2096" s="26">
        <v>41507.634620092591</v>
      </c>
      <c r="B2096" t="s">
        <v>130</v>
      </c>
      <c r="C2096" t="s">
        <v>293</v>
      </c>
      <c r="D2096" t="s">
        <v>2318</v>
      </c>
      <c r="E2096" t="s">
        <v>132</v>
      </c>
      <c r="F2096" t="s">
        <v>133</v>
      </c>
      <c r="G2096" t="s">
        <v>134</v>
      </c>
      <c r="H2096" t="s">
        <v>160</v>
      </c>
      <c r="I2096">
        <v>1</v>
      </c>
      <c r="J2096" t="s">
        <v>138</v>
      </c>
    </row>
    <row r="2097" spans="1:40">
      <c r="A2097" s="26">
        <v>41507.634620092591</v>
      </c>
      <c r="B2097" t="s">
        <v>130</v>
      </c>
      <c r="C2097" t="s">
        <v>293</v>
      </c>
      <c r="D2097" t="s">
        <v>2319</v>
      </c>
      <c r="E2097" t="s">
        <v>132</v>
      </c>
      <c r="F2097" t="s">
        <v>133</v>
      </c>
      <c r="G2097" t="s">
        <v>134</v>
      </c>
      <c r="H2097" t="s">
        <v>162</v>
      </c>
      <c r="I2097">
        <v>30</v>
      </c>
      <c r="J2097" t="s">
        <v>138</v>
      </c>
      <c r="K2097" t="s">
        <v>163</v>
      </c>
      <c r="L2097">
        <v>30</v>
      </c>
      <c r="M2097" t="s">
        <v>138</v>
      </c>
      <c r="N2097" t="s">
        <v>164</v>
      </c>
      <c r="O2097">
        <v>30</v>
      </c>
      <c r="P2097" t="s">
        <v>138</v>
      </c>
      <c r="Q2097" t="s">
        <v>165</v>
      </c>
      <c r="R2097">
        <v>10</v>
      </c>
      <c r="S2097" t="s">
        <v>138</v>
      </c>
      <c r="T2097" t="s">
        <v>166</v>
      </c>
      <c r="U2097">
        <v>20</v>
      </c>
      <c r="V2097" t="s">
        <v>138</v>
      </c>
      <c r="W2097" t="s">
        <v>167</v>
      </c>
      <c r="X2097">
        <v>20</v>
      </c>
      <c r="Y2097" t="s">
        <v>138</v>
      </c>
      <c r="Z2097" t="s">
        <v>168</v>
      </c>
      <c r="AA2097">
        <v>20</v>
      </c>
      <c r="AB2097" t="s">
        <v>138</v>
      </c>
      <c r="AC2097" t="s">
        <v>169</v>
      </c>
      <c r="AD2097">
        <v>20</v>
      </c>
      <c r="AE2097" t="s">
        <v>138</v>
      </c>
      <c r="AF2097" t="s">
        <v>170</v>
      </c>
      <c r="AG2097">
        <v>115200</v>
      </c>
      <c r="AH2097" t="s">
        <v>138</v>
      </c>
      <c r="AI2097" t="s">
        <v>171</v>
      </c>
      <c r="AJ2097">
        <v>12000</v>
      </c>
      <c r="AK2097" t="s">
        <v>138</v>
      </c>
      <c r="AL2097" t="s">
        <v>172</v>
      </c>
      <c r="AM2097">
        <v>30000</v>
      </c>
      <c r="AN2097" t="s">
        <v>138</v>
      </c>
    </row>
    <row r="2098" spans="1:40">
      <c r="A2098" s="26">
        <v>41507.634620092591</v>
      </c>
      <c r="B2098" t="s">
        <v>130</v>
      </c>
      <c r="C2098" t="s">
        <v>293</v>
      </c>
      <c r="D2098" t="s">
        <v>2320</v>
      </c>
      <c r="E2098" t="s">
        <v>132</v>
      </c>
      <c r="F2098" t="s">
        <v>133</v>
      </c>
      <c r="G2098" t="s">
        <v>134</v>
      </c>
      <c r="H2098" t="s">
        <v>174</v>
      </c>
      <c r="I2098">
        <v>60</v>
      </c>
      <c r="J2098" t="s">
        <v>138</v>
      </c>
      <c r="K2098" t="s">
        <v>175</v>
      </c>
      <c r="L2098">
        <v>40</v>
      </c>
      <c r="M2098" t="s">
        <v>138</v>
      </c>
      <c r="N2098" t="s">
        <v>176</v>
      </c>
      <c r="O2098">
        <v>50</v>
      </c>
      <c r="P2098" t="s">
        <v>138</v>
      </c>
      <c r="Q2098" t="s">
        <v>177</v>
      </c>
      <c r="R2098">
        <v>40</v>
      </c>
      <c r="S2098" t="s">
        <v>138</v>
      </c>
      <c r="T2098" t="s">
        <v>178</v>
      </c>
      <c r="U2098">
        <v>60</v>
      </c>
      <c r="V2098" t="s">
        <v>138</v>
      </c>
      <c r="W2098" t="s">
        <v>179</v>
      </c>
      <c r="X2098">
        <v>50</v>
      </c>
      <c r="Y2098" t="s">
        <v>138</v>
      </c>
      <c r="Z2098" t="s">
        <v>180</v>
      </c>
      <c r="AA2098">
        <v>50</v>
      </c>
      <c r="AB2098" t="s">
        <v>138</v>
      </c>
      <c r="AC2098" t="s">
        <v>181</v>
      </c>
      <c r="AD2098">
        <v>35</v>
      </c>
      <c r="AE2098" t="s">
        <v>138</v>
      </c>
      <c r="AF2098" t="s">
        <v>182</v>
      </c>
      <c r="AG2098">
        <v>8</v>
      </c>
      <c r="AH2098" t="s">
        <v>138</v>
      </c>
      <c r="AI2098" t="s">
        <v>183</v>
      </c>
      <c r="AJ2098">
        <v>90</v>
      </c>
      <c r="AK2098" t="s">
        <v>138</v>
      </c>
      <c r="AL2098" t="s">
        <v>184</v>
      </c>
      <c r="AM2098">
        <v>1</v>
      </c>
      <c r="AN2098" t="s">
        <v>138</v>
      </c>
    </row>
    <row r="2099" spans="1:40">
      <c r="A2099" s="26">
        <v>41507.634620092591</v>
      </c>
      <c r="B2099" t="s">
        <v>130</v>
      </c>
      <c r="C2099" t="s">
        <v>293</v>
      </c>
      <c r="D2099" t="s">
        <v>2321</v>
      </c>
      <c r="E2099" t="s">
        <v>132</v>
      </c>
      <c r="F2099" t="s">
        <v>133</v>
      </c>
      <c r="G2099" t="s">
        <v>134</v>
      </c>
      <c r="H2099" t="s">
        <v>186</v>
      </c>
      <c r="I2099">
        <v>33</v>
      </c>
      <c r="J2099" t="s">
        <v>138</v>
      </c>
      <c r="K2099" t="s">
        <v>187</v>
      </c>
      <c r="L2099">
        <v>33</v>
      </c>
      <c r="M2099" t="s">
        <v>138</v>
      </c>
      <c r="N2099" t="s">
        <v>188</v>
      </c>
      <c r="O2099">
        <v>34</v>
      </c>
      <c r="P2099" t="s">
        <v>138</v>
      </c>
      <c r="Q2099" t="s">
        <v>166</v>
      </c>
      <c r="R2099">
        <v>20</v>
      </c>
      <c r="S2099" t="s">
        <v>138</v>
      </c>
      <c r="T2099" t="s">
        <v>167</v>
      </c>
      <c r="U2099">
        <v>20</v>
      </c>
      <c r="V2099" t="s">
        <v>138</v>
      </c>
      <c r="W2099" t="s">
        <v>168</v>
      </c>
      <c r="X2099">
        <v>20</v>
      </c>
      <c r="Y2099" t="s">
        <v>138</v>
      </c>
      <c r="Z2099" t="s">
        <v>189</v>
      </c>
      <c r="AA2099">
        <v>20</v>
      </c>
      <c r="AB2099" t="s">
        <v>138</v>
      </c>
      <c r="AC2099" t="s">
        <v>190</v>
      </c>
      <c r="AD2099">
        <v>20</v>
      </c>
      <c r="AE2099" t="s">
        <v>138</v>
      </c>
      <c r="AF2099" t="s">
        <v>191</v>
      </c>
      <c r="AG2099">
        <v>20</v>
      </c>
      <c r="AH2099" t="s">
        <v>138</v>
      </c>
      <c r="AI2099" t="s">
        <v>170</v>
      </c>
      <c r="AJ2099">
        <v>115200</v>
      </c>
      <c r="AK2099" t="s">
        <v>138</v>
      </c>
      <c r="AL2099" t="s">
        <v>171</v>
      </c>
      <c r="AM2099">
        <v>12000</v>
      </c>
      <c r="AN2099" t="s">
        <v>138</v>
      </c>
    </row>
    <row r="2100" spans="1:40">
      <c r="A2100" s="26">
        <v>41507.634620092591</v>
      </c>
      <c r="B2100" t="s">
        <v>130</v>
      </c>
      <c r="C2100" t="s">
        <v>293</v>
      </c>
      <c r="D2100" t="s">
        <v>2322</v>
      </c>
      <c r="E2100" t="s">
        <v>132</v>
      </c>
      <c r="F2100" t="s">
        <v>133</v>
      </c>
      <c r="G2100" t="s">
        <v>134</v>
      </c>
      <c r="H2100" t="s">
        <v>142</v>
      </c>
      <c r="I2100">
        <v>49</v>
      </c>
      <c r="J2100" t="s">
        <v>138</v>
      </c>
      <c r="K2100" t="s">
        <v>143</v>
      </c>
      <c r="L2100">
        <v>130</v>
      </c>
      <c r="M2100" t="s">
        <v>138</v>
      </c>
      <c r="N2100" t="s">
        <v>144</v>
      </c>
      <c r="O2100">
        <v>180</v>
      </c>
      <c r="P2100" t="s">
        <v>138</v>
      </c>
      <c r="Q2100" t="s">
        <v>145</v>
      </c>
      <c r="R2100">
        <v>140</v>
      </c>
      <c r="S2100" t="s">
        <v>138</v>
      </c>
      <c r="T2100" t="s">
        <v>146</v>
      </c>
      <c r="U2100">
        <v>80</v>
      </c>
      <c r="V2100" t="s">
        <v>138</v>
      </c>
      <c r="W2100" t="s">
        <v>147</v>
      </c>
      <c r="X2100">
        <v>101</v>
      </c>
      <c r="Y2100" t="s">
        <v>138</v>
      </c>
      <c r="Z2100" t="s">
        <v>148</v>
      </c>
      <c r="AA2100">
        <v>190</v>
      </c>
      <c r="AB2100" t="s">
        <v>138</v>
      </c>
      <c r="AC2100" t="s">
        <v>149</v>
      </c>
      <c r="AD2100">
        <v>20</v>
      </c>
      <c r="AE2100" t="s">
        <v>138</v>
      </c>
    </row>
    <row r="2101" spans="1:40">
      <c r="A2101" s="26">
        <v>41507.634620092591</v>
      </c>
      <c r="B2101" t="s">
        <v>130</v>
      </c>
      <c r="C2101" t="s">
        <v>293</v>
      </c>
      <c r="D2101" t="s">
        <v>2323</v>
      </c>
    </row>
    <row r="2102" spans="1:40">
      <c r="A2102" s="26">
        <v>41507.634620092591</v>
      </c>
      <c r="B2102" t="s">
        <v>130</v>
      </c>
      <c r="C2102" t="s">
        <v>293</v>
      </c>
      <c r="D2102" t="s">
        <v>2324</v>
      </c>
      <c r="E2102" t="s">
        <v>132</v>
      </c>
      <c r="F2102" t="s">
        <v>133</v>
      </c>
      <c r="G2102" t="s">
        <v>134</v>
      </c>
      <c r="H2102" t="s">
        <v>152</v>
      </c>
      <c r="I2102">
        <v>50</v>
      </c>
      <c r="J2102" t="s">
        <v>138</v>
      </c>
      <c r="K2102" t="s">
        <v>153</v>
      </c>
      <c r="L2102">
        <v>50</v>
      </c>
      <c r="M2102" t="s">
        <v>138</v>
      </c>
      <c r="N2102" t="s">
        <v>154</v>
      </c>
      <c r="O2102">
        <v>50</v>
      </c>
      <c r="P2102" t="s">
        <v>138</v>
      </c>
    </row>
    <row r="2103" spans="1:40">
      <c r="A2103" s="26">
        <v>41507.634620092591</v>
      </c>
      <c r="B2103" t="s">
        <v>130</v>
      </c>
      <c r="C2103" t="s">
        <v>293</v>
      </c>
      <c r="D2103" t="s">
        <v>2325</v>
      </c>
      <c r="E2103" t="s">
        <v>132</v>
      </c>
      <c r="F2103" t="s">
        <v>133</v>
      </c>
      <c r="G2103" t="s">
        <v>134</v>
      </c>
      <c r="H2103" t="s">
        <v>156</v>
      </c>
      <c r="I2103">
        <v>35</v>
      </c>
      <c r="J2103" t="s">
        <v>138</v>
      </c>
      <c r="K2103" t="s">
        <v>157</v>
      </c>
      <c r="L2103">
        <v>5</v>
      </c>
      <c r="M2103" t="s">
        <v>138</v>
      </c>
      <c r="N2103" t="s">
        <v>158</v>
      </c>
      <c r="O2103">
        <v>60</v>
      </c>
      <c r="P2103" t="s">
        <v>138</v>
      </c>
    </row>
    <row r="2104" spans="1:40">
      <c r="A2104" s="26">
        <v>41507.634620092591</v>
      </c>
      <c r="B2104" t="s">
        <v>130</v>
      </c>
      <c r="C2104" t="s">
        <v>293</v>
      </c>
      <c r="D2104" t="s">
        <v>2326</v>
      </c>
      <c r="E2104" t="s">
        <v>132</v>
      </c>
      <c r="F2104" t="s">
        <v>133</v>
      </c>
      <c r="G2104" t="s">
        <v>134</v>
      </c>
      <c r="H2104" t="s">
        <v>160</v>
      </c>
      <c r="I2104">
        <v>1</v>
      </c>
      <c r="J2104" t="s">
        <v>138</v>
      </c>
    </row>
    <row r="2105" spans="1:40">
      <c r="A2105" s="26">
        <v>41507.634620092591</v>
      </c>
      <c r="B2105" t="s">
        <v>130</v>
      </c>
      <c r="C2105" t="s">
        <v>293</v>
      </c>
      <c r="D2105" t="s">
        <v>2327</v>
      </c>
      <c r="E2105" t="s">
        <v>132</v>
      </c>
      <c r="F2105" t="s">
        <v>133</v>
      </c>
      <c r="G2105" t="s">
        <v>134</v>
      </c>
      <c r="H2105" t="s">
        <v>162</v>
      </c>
      <c r="I2105">
        <v>30</v>
      </c>
      <c r="J2105" t="s">
        <v>138</v>
      </c>
      <c r="K2105" t="s">
        <v>163</v>
      </c>
      <c r="L2105">
        <v>30</v>
      </c>
      <c r="M2105" t="s">
        <v>138</v>
      </c>
      <c r="N2105" t="s">
        <v>164</v>
      </c>
      <c r="O2105">
        <v>30</v>
      </c>
      <c r="P2105" t="s">
        <v>138</v>
      </c>
      <c r="Q2105" t="s">
        <v>165</v>
      </c>
      <c r="R2105">
        <v>10</v>
      </c>
      <c r="S2105" t="s">
        <v>138</v>
      </c>
      <c r="T2105" t="s">
        <v>166</v>
      </c>
      <c r="U2105">
        <v>20</v>
      </c>
      <c r="V2105" t="s">
        <v>138</v>
      </c>
      <c r="W2105" t="s">
        <v>167</v>
      </c>
      <c r="X2105">
        <v>20</v>
      </c>
      <c r="Y2105" t="s">
        <v>138</v>
      </c>
      <c r="Z2105" t="s">
        <v>168</v>
      </c>
      <c r="AA2105">
        <v>20</v>
      </c>
      <c r="AB2105" t="s">
        <v>138</v>
      </c>
      <c r="AC2105" t="s">
        <v>169</v>
      </c>
      <c r="AD2105">
        <v>20</v>
      </c>
      <c r="AE2105" t="s">
        <v>138</v>
      </c>
      <c r="AF2105" t="s">
        <v>170</v>
      </c>
      <c r="AG2105">
        <v>115200</v>
      </c>
      <c r="AH2105" t="s">
        <v>138</v>
      </c>
      <c r="AI2105" t="s">
        <v>171</v>
      </c>
      <c r="AJ2105">
        <v>12000</v>
      </c>
      <c r="AK2105" t="s">
        <v>138</v>
      </c>
      <c r="AL2105" t="s">
        <v>172</v>
      </c>
      <c r="AM2105">
        <v>30000</v>
      </c>
      <c r="AN2105" t="s">
        <v>138</v>
      </c>
    </row>
    <row r="2106" spans="1:40">
      <c r="A2106" s="26">
        <v>41507.634620092591</v>
      </c>
      <c r="B2106" t="s">
        <v>130</v>
      </c>
      <c r="C2106" t="s">
        <v>293</v>
      </c>
      <c r="D2106" t="s">
        <v>2328</v>
      </c>
      <c r="E2106" t="s">
        <v>132</v>
      </c>
      <c r="F2106" t="s">
        <v>133</v>
      </c>
      <c r="G2106" t="s">
        <v>134</v>
      </c>
      <c r="H2106" t="s">
        <v>174</v>
      </c>
      <c r="I2106">
        <v>60</v>
      </c>
      <c r="J2106" t="s">
        <v>138</v>
      </c>
      <c r="K2106" t="s">
        <v>175</v>
      </c>
      <c r="L2106">
        <v>40</v>
      </c>
      <c r="M2106" t="s">
        <v>138</v>
      </c>
      <c r="N2106" t="s">
        <v>176</v>
      </c>
      <c r="O2106">
        <v>50</v>
      </c>
      <c r="P2106" t="s">
        <v>138</v>
      </c>
      <c r="Q2106" t="s">
        <v>177</v>
      </c>
      <c r="R2106">
        <v>40</v>
      </c>
      <c r="S2106" t="s">
        <v>138</v>
      </c>
      <c r="T2106" t="s">
        <v>178</v>
      </c>
      <c r="U2106">
        <v>60</v>
      </c>
      <c r="V2106" t="s">
        <v>138</v>
      </c>
      <c r="W2106" t="s">
        <v>179</v>
      </c>
      <c r="X2106">
        <v>50</v>
      </c>
      <c r="Y2106" t="s">
        <v>138</v>
      </c>
      <c r="Z2106" t="s">
        <v>180</v>
      </c>
      <c r="AA2106">
        <v>50</v>
      </c>
      <c r="AB2106" t="s">
        <v>138</v>
      </c>
      <c r="AC2106" t="s">
        <v>181</v>
      </c>
      <c r="AD2106">
        <v>35</v>
      </c>
      <c r="AE2106" t="s">
        <v>138</v>
      </c>
      <c r="AF2106" t="s">
        <v>182</v>
      </c>
      <c r="AG2106">
        <v>8</v>
      </c>
      <c r="AH2106" t="s">
        <v>138</v>
      </c>
      <c r="AI2106" t="s">
        <v>183</v>
      </c>
      <c r="AJ2106">
        <v>90</v>
      </c>
      <c r="AK2106" t="s">
        <v>138</v>
      </c>
      <c r="AL2106" t="s">
        <v>184</v>
      </c>
      <c r="AM2106">
        <v>1</v>
      </c>
      <c r="AN2106" t="s">
        <v>138</v>
      </c>
    </row>
    <row r="2107" spans="1:40">
      <c r="A2107" s="26">
        <v>41507.634620092591</v>
      </c>
      <c r="B2107" t="s">
        <v>130</v>
      </c>
      <c r="C2107" t="s">
        <v>293</v>
      </c>
      <c r="D2107" t="s">
        <v>2329</v>
      </c>
      <c r="E2107" t="s">
        <v>132</v>
      </c>
      <c r="F2107" t="s">
        <v>133</v>
      </c>
      <c r="G2107" t="s">
        <v>134</v>
      </c>
      <c r="H2107" t="s">
        <v>186</v>
      </c>
      <c r="I2107">
        <v>33</v>
      </c>
      <c r="J2107" t="s">
        <v>138</v>
      </c>
      <c r="K2107" t="s">
        <v>187</v>
      </c>
      <c r="L2107">
        <v>33</v>
      </c>
      <c r="M2107" t="s">
        <v>138</v>
      </c>
      <c r="N2107" t="s">
        <v>188</v>
      </c>
      <c r="O2107">
        <v>34</v>
      </c>
      <c r="P2107" t="s">
        <v>138</v>
      </c>
      <c r="Q2107" t="s">
        <v>166</v>
      </c>
      <c r="R2107">
        <v>20</v>
      </c>
      <c r="S2107" t="s">
        <v>138</v>
      </c>
      <c r="T2107" t="s">
        <v>167</v>
      </c>
      <c r="U2107">
        <v>20</v>
      </c>
      <c r="V2107" t="s">
        <v>138</v>
      </c>
      <c r="W2107" t="s">
        <v>168</v>
      </c>
      <c r="X2107">
        <v>20</v>
      </c>
      <c r="Y2107" t="s">
        <v>138</v>
      </c>
      <c r="Z2107" t="s">
        <v>189</v>
      </c>
      <c r="AA2107">
        <v>20</v>
      </c>
      <c r="AB2107" t="s">
        <v>138</v>
      </c>
      <c r="AC2107" t="s">
        <v>190</v>
      </c>
      <c r="AD2107">
        <v>20</v>
      </c>
      <c r="AE2107" t="s">
        <v>138</v>
      </c>
      <c r="AF2107" t="s">
        <v>191</v>
      </c>
      <c r="AG2107">
        <v>20</v>
      </c>
      <c r="AH2107" t="s">
        <v>138</v>
      </c>
      <c r="AI2107" t="s">
        <v>170</v>
      </c>
      <c r="AJ2107">
        <v>115200</v>
      </c>
      <c r="AK2107" t="s">
        <v>138</v>
      </c>
      <c r="AL2107" t="s">
        <v>171</v>
      </c>
      <c r="AM2107">
        <v>12000</v>
      </c>
      <c r="AN2107" t="s">
        <v>138</v>
      </c>
    </row>
    <row r="2108" spans="1:40">
      <c r="A2108" s="26">
        <v>41507.634620092591</v>
      </c>
      <c r="B2108" t="s">
        <v>130</v>
      </c>
      <c r="C2108" t="s">
        <v>293</v>
      </c>
      <c r="D2108" t="s">
        <v>2330</v>
      </c>
      <c r="E2108" t="s">
        <v>132</v>
      </c>
      <c r="F2108" t="s">
        <v>133</v>
      </c>
      <c r="G2108" t="s">
        <v>134</v>
      </c>
      <c r="H2108" t="s">
        <v>142</v>
      </c>
      <c r="I2108">
        <v>49</v>
      </c>
      <c r="J2108" t="s">
        <v>138</v>
      </c>
      <c r="K2108" t="s">
        <v>143</v>
      </c>
      <c r="L2108">
        <v>130</v>
      </c>
      <c r="M2108" t="s">
        <v>138</v>
      </c>
      <c r="N2108" t="s">
        <v>144</v>
      </c>
      <c r="O2108">
        <v>180</v>
      </c>
      <c r="P2108" t="s">
        <v>138</v>
      </c>
      <c r="Q2108" t="s">
        <v>145</v>
      </c>
      <c r="R2108">
        <v>140</v>
      </c>
      <c r="S2108" t="s">
        <v>138</v>
      </c>
      <c r="T2108" t="s">
        <v>146</v>
      </c>
      <c r="U2108">
        <v>80</v>
      </c>
      <c r="V2108" t="s">
        <v>138</v>
      </c>
      <c r="W2108" t="s">
        <v>147</v>
      </c>
      <c r="X2108">
        <v>101</v>
      </c>
      <c r="Y2108" t="s">
        <v>138</v>
      </c>
      <c r="Z2108" t="s">
        <v>148</v>
      </c>
      <c r="AA2108">
        <v>190</v>
      </c>
      <c r="AB2108" t="s">
        <v>138</v>
      </c>
      <c r="AC2108" t="s">
        <v>149</v>
      </c>
      <c r="AD2108">
        <v>20</v>
      </c>
      <c r="AE2108" t="s">
        <v>138</v>
      </c>
    </row>
    <row r="2109" spans="1:40">
      <c r="A2109" s="26">
        <v>41507.634620092591</v>
      </c>
      <c r="B2109" t="s">
        <v>130</v>
      </c>
      <c r="C2109" t="s">
        <v>293</v>
      </c>
      <c r="D2109" t="s">
        <v>2331</v>
      </c>
    </row>
    <row r="2110" spans="1:40">
      <c r="A2110" s="26">
        <v>41507.634620092591</v>
      </c>
      <c r="B2110" t="s">
        <v>130</v>
      </c>
      <c r="C2110" t="s">
        <v>293</v>
      </c>
      <c r="D2110" t="s">
        <v>2332</v>
      </c>
      <c r="E2110" t="s">
        <v>132</v>
      </c>
      <c r="F2110" t="s">
        <v>133</v>
      </c>
      <c r="G2110" t="s">
        <v>134</v>
      </c>
      <c r="H2110" t="s">
        <v>152</v>
      </c>
      <c r="I2110">
        <v>50</v>
      </c>
      <c r="J2110" t="s">
        <v>138</v>
      </c>
      <c r="K2110" t="s">
        <v>153</v>
      </c>
      <c r="L2110">
        <v>50</v>
      </c>
      <c r="M2110" t="s">
        <v>138</v>
      </c>
      <c r="N2110" t="s">
        <v>154</v>
      </c>
      <c r="O2110">
        <v>50</v>
      </c>
      <c r="P2110" t="s">
        <v>138</v>
      </c>
    </row>
    <row r="2111" spans="1:40">
      <c r="A2111" s="26">
        <v>41507.634620092591</v>
      </c>
      <c r="B2111" t="s">
        <v>130</v>
      </c>
      <c r="C2111" t="s">
        <v>293</v>
      </c>
      <c r="D2111" t="s">
        <v>2333</v>
      </c>
      <c r="E2111" t="s">
        <v>132</v>
      </c>
      <c r="F2111" t="s">
        <v>133</v>
      </c>
      <c r="G2111" t="s">
        <v>134</v>
      </c>
      <c r="H2111" t="s">
        <v>156</v>
      </c>
      <c r="I2111">
        <v>35</v>
      </c>
      <c r="J2111" t="s">
        <v>138</v>
      </c>
      <c r="K2111" t="s">
        <v>157</v>
      </c>
      <c r="L2111">
        <v>5</v>
      </c>
      <c r="M2111" t="s">
        <v>138</v>
      </c>
      <c r="N2111" t="s">
        <v>158</v>
      </c>
      <c r="O2111">
        <v>60</v>
      </c>
      <c r="P2111" t="s">
        <v>138</v>
      </c>
    </row>
    <row r="2112" spans="1:40">
      <c r="A2112" s="26">
        <v>41507.634620092591</v>
      </c>
      <c r="B2112" t="s">
        <v>130</v>
      </c>
      <c r="C2112" t="s">
        <v>293</v>
      </c>
      <c r="D2112" t="s">
        <v>2334</v>
      </c>
      <c r="E2112" t="s">
        <v>132</v>
      </c>
      <c r="F2112" t="s">
        <v>133</v>
      </c>
      <c r="G2112" t="s">
        <v>134</v>
      </c>
      <c r="H2112" t="s">
        <v>160</v>
      </c>
      <c r="I2112">
        <v>1</v>
      </c>
      <c r="J2112" t="s">
        <v>138</v>
      </c>
    </row>
    <row r="2113" spans="1:40">
      <c r="A2113" s="26">
        <v>41507.634620092591</v>
      </c>
      <c r="B2113" t="s">
        <v>130</v>
      </c>
      <c r="C2113" t="s">
        <v>479</v>
      </c>
      <c r="D2113" t="s">
        <v>2335</v>
      </c>
      <c r="E2113" t="s">
        <v>132</v>
      </c>
      <c r="F2113" t="s">
        <v>133</v>
      </c>
      <c r="G2113" t="s">
        <v>134</v>
      </c>
      <c r="H2113" t="s">
        <v>162</v>
      </c>
      <c r="I2113">
        <v>30</v>
      </c>
      <c r="J2113" t="s">
        <v>138</v>
      </c>
      <c r="K2113" t="s">
        <v>163</v>
      </c>
      <c r="L2113">
        <v>30</v>
      </c>
      <c r="M2113" t="s">
        <v>138</v>
      </c>
      <c r="N2113" t="s">
        <v>164</v>
      </c>
      <c r="O2113">
        <v>30</v>
      </c>
      <c r="P2113" t="s">
        <v>138</v>
      </c>
      <c r="Q2113" t="s">
        <v>165</v>
      </c>
      <c r="R2113">
        <v>10</v>
      </c>
      <c r="S2113" t="s">
        <v>138</v>
      </c>
      <c r="T2113" t="s">
        <v>166</v>
      </c>
      <c r="U2113">
        <v>20</v>
      </c>
      <c r="V2113" t="s">
        <v>138</v>
      </c>
      <c r="W2113" t="s">
        <v>167</v>
      </c>
      <c r="X2113">
        <v>20</v>
      </c>
      <c r="Y2113" t="s">
        <v>138</v>
      </c>
      <c r="Z2113" t="s">
        <v>168</v>
      </c>
      <c r="AA2113">
        <v>20</v>
      </c>
      <c r="AB2113" t="s">
        <v>138</v>
      </c>
      <c r="AC2113" t="s">
        <v>169</v>
      </c>
      <c r="AD2113">
        <v>20</v>
      </c>
      <c r="AE2113" t="s">
        <v>138</v>
      </c>
      <c r="AF2113" t="s">
        <v>170</v>
      </c>
      <c r="AG2113">
        <v>115200</v>
      </c>
      <c r="AH2113" t="s">
        <v>138</v>
      </c>
      <c r="AI2113" t="s">
        <v>171</v>
      </c>
      <c r="AJ2113">
        <v>12000</v>
      </c>
      <c r="AK2113" t="s">
        <v>138</v>
      </c>
      <c r="AL2113" t="s">
        <v>172</v>
      </c>
      <c r="AM2113">
        <v>30000</v>
      </c>
      <c r="AN2113" t="s">
        <v>138</v>
      </c>
    </row>
    <row r="2114" spans="1:40">
      <c r="A2114" s="26">
        <v>41507.634620092591</v>
      </c>
      <c r="B2114" t="s">
        <v>130</v>
      </c>
      <c r="C2114" t="s">
        <v>479</v>
      </c>
      <c r="D2114" t="s">
        <v>2336</v>
      </c>
      <c r="E2114" t="s">
        <v>132</v>
      </c>
      <c r="F2114" t="s">
        <v>133</v>
      </c>
      <c r="G2114" t="s">
        <v>134</v>
      </c>
      <c r="H2114" t="s">
        <v>174</v>
      </c>
      <c r="I2114">
        <v>60</v>
      </c>
      <c r="J2114" t="s">
        <v>138</v>
      </c>
      <c r="K2114" t="s">
        <v>175</v>
      </c>
      <c r="L2114">
        <v>40</v>
      </c>
      <c r="M2114" t="s">
        <v>138</v>
      </c>
      <c r="N2114" t="s">
        <v>176</v>
      </c>
      <c r="O2114">
        <v>50</v>
      </c>
      <c r="P2114" t="s">
        <v>138</v>
      </c>
      <c r="Q2114" t="s">
        <v>177</v>
      </c>
      <c r="R2114">
        <v>40</v>
      </c>
      <c r="S2114" t="s">
        <v>138</v>
      </c>
      <c r="T2114" t="s">
        <v>178</v>
      </c>
      <c r="U2114">
        <v>60</v>
      </c>
      <c r="V2114" t="s">
        <v>138</v>
      </c>
      <c r="W2114" t="s">
        <v>179</v>
      </c>
      <c r="X2114">
        <v>50</v>
      </c>
      <c r="Y2114" t="s">
        <v>138</v>
      </c>
      <c r="Z2114" t="s">
        <v>180</v>
      </c>
      <c r="AA2114">
        <v>50</v>
      </c>
      <c r="AB2114" t="s">
        <v>138</v>
      </c>
      <c r="AC2114" t="s">
        <v>181</v>
      </c>
      <c r="AD2114">
        <v>35</v>
      </c>
      <c r="AE2114" t="s">
        <v>138</v>
      </c>
      <c r="AF2114" t="s">
        <v>182</v>
      </c>
      <c r="AG2114">
        <v>8</v>
      </c>
      <c r="AH2114" t="s">
        <v>138</v>
      </c>
      <c r="AI2114" t="s">
        <v>183</v>
      </c>
      <c r="AJ2114">
        <v>90</v>
      </c>
      <c r="AK2114" t="s">
        <v>138</v>
      </c>
      <c r="AL2114" t="s">
        <v>184</v>
      </c>
      <c r="AM2114">
        <v>1</v>
      </c>
      <c r="AN2114" t="s">
        <v>138</v>
      </c>
    </row>
    <row r="2115" spans="1:40">
      <c r="A2115" s="26">
        <v>41507.634620092591</v>
      </c>
      <c r="B2115" t="s">
        <v>130</v>
      </c>
      <c r="C2115" t="s">
        <v>479</v>
      </c>
      <c r="D2115" t="s">
        <v>2337</v>
      </c>
      <c r="E2115" t="s">
        <v>132</v>
      </c>
      <c r="F2115" t="s">
        <v>133</v>
      </c>
      <c r="G2115" t="s">
        <v>134</v>
      </c>
      <c r="H2115" t="s">
        <v>186</v>
      </c>
      <c r="I2115">
        <v>33</v>
      </c>
      <c r="J2115" t="s">
        <v>138</v>
      </c>
      <c r="K2115" t="s">
        <v>187</v>
      </c>
      <c r="L2115">
        <v>33</v>
      </c>
      <c r="M2115" t="s">
        <v>138</v>
      </c>
      <c r="N2115" t="s">
        <v>188</v>
      </c>
      <c r="O2115">
        <v>34</v>
      </c>
      <c r="P2115" t="s">
        <v>138</v>
      </c>
      <c r="Q2115" t="s">
        <v>166</v>
      </c>
      <c r="R2115">
        <v>20</v>
      </c>
      <c r="S2115" t="s">
        <v>138</v>
      </c>
      <c r="T2115" t="s">
        <v>167</v>
      </c>
      <c r="U2115">
        <v>20</v>
      </c>
      <c r="V2115" t="s">
        <v>138</v>
      </c>
      <c r="W2115" t="s">
        <v>168</v>
      </c>
      <c r="X2115">
        <v>20</v>
      </c>
      <c r="Y2115" t="s">
        <v>138</v>
      </c>
      <c r="Z2115" t="s">
        <v>189</v>
      </c>
      <c r="AA2115">
        <v>20</v>
      </c>
      <c r="AB2115" t="s">
        <v>138</v>
      </c>
      <c r="AC2115" t="s">
        <v>190</v>
      </c>
      <c r="AD2115">
        <v>20</v>
      </c>
      <c r="AE2115" t="s">
        <v>138</v>
      </c>
      <c r="AF2115" t="s">
        <v>191</v>
      </c>
      <c r="AG2115">
        <v>20</v>
      </c>
      <c r="AH2115" t="s">
        <v>138</v>
      </c>
      <c r="AI2115" t="s">
        <v>170</v>
      </c>
      <c r="AJ2115">
        <v>115200</v>
      </c>
      <c r="AK2115" t="s">
        <v>138</v>
      </c>
      <c r="AL2115" t="s">
        <v>171</v>
      </c>
      <c r="AM2115">
        <v>12000</v>
      </c>
      <c r="AN2115" t="s">
        <v>138</v>
      </c>
    </row>
    <row r="2116" spans="1:40">
      <c r="A2116" s="26">
        <v>41507.634620092591</v>
      </c>
      <c r="B2116" t="s">
        <v>130</v>
      </c>
      <c r="C2116" t="s">
        <v>479</v>
      </c>
      <c r="D2116" t="s">
        <v>2338</v>
      </c>
      <c r="E2116" t="s">
        <v>132</v>
      </c>
      <c r="F2116" t="s">
        <v>133</v>
      </c>
      <c r="G2116" t="s">
        <v>134</v>
      </c>
      <c r="H2116" t="s">
        <v>142</v>
      </c>
      <c r="I2116">
        <v>49</v>
      </c>
      <c r="J2116" t="s">
        <v>138</v>
      </c>
      <c r="K2116" t="s">
        <v>143</v>
      </c>
      <c r="L2116">
        <v>130</v>
      </c>
      <c r="M2116" t="s">
        <v>138</v>
      </c>
      <c r="N2116" t="s">
        <v>144</v>
      </c>
      <c r="O2116">
        <v>180</v>
      </c>
      <c r="P2116" t="s">
        <v>138</v>
      </c>
      <c r="Q2116" t="s">
        <v>145</v>
      </c>
      <c r="R2116">
        <v>140</v>
      </c>
      <c r="S2116" t="s">
        <v>138</v>
      </c>
      <c r="T2116" t="s">
        <v>146</v>
      </c>
      <c r="U2116">
        <v>80</v>
      </c>
      <c r="V2116" t="s">
        <v>138</v>
      </c>
      <c r="W2116" t="s">
        <v>147</v>
      </c>
      <c r="X2116">
        <v>101</v>
      </c>
      <c r="Y2116" t="s">
        <v>138</v>
      </c>
      <c r="Z2116" t="s">
        <v>148</v>
      </c>
      <c r="AA2116">
        <v>190</v>
      </c>
      <c r="AB2116" t="s">
        <v>138</v>
      </c>
      <c r="AC2116" t="s">
        <v>149</v>
      </c>
      <c r="AD2116">
        <v>20</v>
      </c>
      <c r="AE2116" t="s">
        <v>138</v>
      </c>
    </row>
    <row r="2117" spans="1:40">
      <c r="A2117" s="26">
        <v>41507.634620092591</v>
      </c>
      <c r="B2117" t="s">
        <v>130</v>
      </c>
      <c r="C2117" t="s">
        <v>479</v>
      </c>
      <c r="D2117" t="s">
        <v>2339</v>
      </c>
    </row>
    <row r="2118" spans="1:40">
      <c r="A2118" s="26">
        <v>41507.634620092591</v>
      </c>
      <c r="B2118" t="s">
        <v>130</v>
      </c>
      <c r="C2118" t="s">
        <v>479</v>
      </c>
      <c r="D2118" t="s">
        <v>2340</v>
      </c>
      <c r="E2118" t="s">
        <v>132</v>
      </c>
      <c r="F2118" t="s">
        <v>133</v>
      </c>
      <c r="G2118" t="s">
        <v>134</v>
      </c>
      <c r="H2118" t="s">
        <v>152</v>
      </c>
      <c r="I2118">
        <v>50</v>
      </c>
      <c r="J2118" t="s">
        <v>138</v>
      </c>
      <c r="K2118" t="s">
        <v>153</v>
      </c>
      <c r="L2118">
        <v>50</v>
      </c>
      <c r="M2118" t="s">
        <v>138</v>
      </c>
      <c r="N2118" t="s">
        <v>154</v>
      </c>
      <c r="O2118">
        <v>50</v>
      </c>
      <c r="P2118" t="s">
        <v>138</v>
      </c>
    </row>
    <row r="2119" spans="1:40">
      <c r="A2119" s="26">
        <v>41507.634620092591</v>
      </c>
      <c r="B2119" t="s">
        <v>130</v>
      </c>
      <c r="C2119" t="s">
        <v>479</v>
      </c>
      <c r="D2119" t="s">
        <v>2341</v>
      </c>
      <c r="E2119" t="s">
        <v>132</v>
      </c>
      <c r="F2119" t="s">
        <v>133</v>
      </c>
      <c r="G2119" t="s">
        <v>134</v>
      </c>
      <c r="H2119" t="s">
        <v>156</v>
      </c>
      <c r="I2119">
        <v>35</v>
      </c>
      <c r="J2119" t="s">
        <v>138</v>
      </c>
      <c r="K2119" t="s">
        <v>157</v>
      </c>
      <c r="L2119">
        <v>5</v>
      </c>
      <c r="M2119" t="s">
        <v>138</v>
      </c>
      <c r="N2119" t="s">
        <v>158</v>
      </c>
      <c r="O2119">
        <v>60</v>
      </c>
      <c r="P2119" t="s">
        <v>138</v>
      </c>
    </row>
    <row r="2120" spans="1:40">
      <c r="A2120" s="26">
        <v>41507.634620092591</v>
      </c>
      <c r="B2120" t="s">
        <v>130</v>
      </c>
      <c r="C2120" t="s">
        <v>479</v>
      </c>
      <c r="D2120" t="s">
        <v>2342</v>
      </c>
      <c r="E2120" t="s">
        <v>132</v>
      </c>
      <c r="F2120" t="s">
        <v>133</v>
      </c>
      <c r="G2120" t="s">
        <v>134</v>
      </c>
      <c r="H2120" t="s">
        <v>160</v>
      </c>
      <c r="I2120">
        <v>1</v>
      </c>
      <c r="J2120" t="s">
        <v>138</v>
      </c>
    </row>
    <row r="2121" spans="1:40">
      <c r="A2121" s="26">
        <v>41507.634620092591</v>
      </c>
      <c r="B2121" t="s">
        <v>130</v>
      </c>
      <c r="C2121" t="s">
        <v>479</v>
      </c>
      <c r="D2121" t="s">
        <v>2343</v>
      </c>
      <c r="E2121" t="s">
        <v>132</v>
      </c>
      <c r="F2121" t="s">
        <v>133</v>
      </c>
      <c r="G2121" t="s">
        <v>134</v>
      </c>
      <c r="H2121" t="s">
        <v>162</v>
      </c>
      <c r="I2121">
        <v>30</v>
      </c>
      <c r="J2121" t="s">
        <v>138</v>
      </c>
      <c r="K2121" t="s">
        <v>163</v>
      </c>
      <c r="L2121">
        <v>30</v>
      </c>
      <c r="M2121" t="s">
        <v>138</v>
      </c>
      <c r="N2121" t="s">
        <v>164</v>
      </c>
      <c r="O2121">
        <v>30</v>
      </c>
      <c r="P2121" t="s">
        <v>138</v>
      </c>
      <c r="Q2121" t="s">
        <v>165</v>
      </c>
      <c r="R2121">
        <v>10</v>
      </c>
      <c r="S2121" t="s">
        <v>138</v>
      </c>
      <c r="T2121" t="s">
        <v>166</v>
      </c>
      <c r="U2121">
        <v>20</v>
      </c>
      <c r="V2121" t="s">
        <v>138</v>
      </c>
      <c r="W2121" t="s">
        <v>167</v>
      </c>
      <c r="X2121">
        <v>20</v>
      </c>
      <c r="Y2121" t="s">
        <v>138</v>
      </c>
      <c r="Z2121" t="s">
        <v>168</v>
      </c>
      <c r="AA2121">
        <v>20</v>
      </c>
      <c r="AB2121" t="s">
        <v>138</v>
      </c>
      <c r="AC2121" t="s">
        <v>169</v>
      </c>
      <c r="AD2121">
        <v>20</v>
      </c>
      <c r="AE2121" t="s">
        <v>138</v>
      </c>
      <c r="AF2121" t="s">
        <v>170</v>
      </c>
      <c r="AG2121">
        <v>115200</v>
      </c>
      <c r="AH2121" t="s">
        <v>138</v>
      </c>
      <c r="AI2121" t="s">
        <v>171</v>
      </c>
      <c r="AJ2121">
        <v>12000</v>
      </c>
      <c r="AK2121" t="s">
        <v>138</v>
      </c>
      <c r="AL2121" t="s">
        <v>172</v>
      </c>
      <c r="AM2121">
        <v>30000</v>
      </c>
      <c r="AN2121" t="s">
        <v>138</v>
      </c>
    </row>
    <row r="2122" spans="1:40">
      <c r="A2122" s="26">
        <v>41507.634620092591</v>
      </c>
      <c r="B2122" t="s">
        <v>130</v>
      </c>
      <c r="C2122" t="s">
        <v>479</v>
      </c>
      <c r="D2122" t="s">
        <v>2344</v>
      </c>
      <c r="E2122" t="s">
        <v>132</v>
      </c>
      <c r="F2122" t="s">
        <v>133</v>
      </c>
      <c r="G2122" t="s">
        <v>134</v>
      </c>
      <c r="H2122" t="s">
        <v>174</v>
      </c>
      <c r="I2122">
        <v>60</v>
      </c>
      <c r="J2122" t="s">
        <v>138</v>
      </c>
      <c r="K2122" t="s">
        <v>175</v>
      </c>
      <c r="L2122">
        <v>40</v>
      </c>
      <c r="M2122" t="s">
        <v>138</v>
      </c>
      <c r="N2122" t="s">
        <v>176</v>
      </c>
      <c r="O2122">
        <v>50</v>
      </c>
      <c r="P2122" t="s">
        <v>138</v>
      </c>
      <c r="Q2122" t="s">
        <v>177</v>
      </c>
      <c r="R2122">
        <v>40</v>
      </c>
      <c r="S2122" t="s">
        <v>138</v>
      </c>
      <c r="T2122" t="s">
        <v>178</v>
      </c>
      <c r="U2122">
        <v>60</v>
      </c>
      <c r="V2122" t="s">
        <v>138</v>
      </c>
      <c r="W2122" t="s">
        <v>179</v>
      </c>
      <c r="X2122">
        <v>50</v>
      </c>
      <c r="Y2122" t="s">
        <v>138</v>
      </c>
      <c r="Z2122" t="s">
        <v>180</v>
      </c>
      <c r="AA2122">
        <v>50</v>
      </c>
      <c r="AB2122" t="s">
        <v>138</v>
      </c>
      <c r="AC2122" t="s">
        <v>181</v>
      </c>
      <c r="AD2122">
        <v>35</v>
      </c>
      <c r="AE2122" t="s">
        <v>138</v>
      </c>
      <c r="AF2122" t="s">
        <v>182</v>
      </c>
      <c r="AG2122">
        <v>8</v>
      </c>
      <c r="AH2122" t="s">
        <v>138</v>
      </c>
      <c r="AI2122" t="s">
        <v>183</v>
      </c>
      <c r="AJ2122">
        <v>90</v>
      </c>
      <c r="AK2122" t="s">
        <v>138</v>
      </c>
      <c r="AL2122" t="s">
        <v>184</v>
      </c>
      <c r="AM2122">
        <v>1</v>
      </c>
      <c r="AN2122" t="s">
        <v>138</v>
      </c>
    </row>
    <row r="2123" spans="1:40">
      <c r="A2123" s="26">
        <v>41507.634620092591</v>
      </c>
      <c r="B2123" t="s">
        <v>130</v>
      </c>
      <c r="C2123" t="s">
        <v>479</v>
      </c>
      <c r="D2123" t="s">
        <v>2345</v>
      </c>
      <c r="E2123" t="s">
        <v>132</v>
      </c>
      <c r="F2123" t="s">
        <v>133</v>
      </c>
      <c r="G2123" t="s">
        <v>134</v>
      </c>
      <c r="H2123" t="s">
        <v>186</v>
      </c>
      <c r="I2123">
        <v>33</v>
      </c>
      <c r="J2123" t="s">
        <v>138</v>
      </c>
      <c r="K2123" t="s">
        <v>187</v>
      </c>
      <c r="L2123">
        <v>33</v>
      </c>
      <c r="M2123" t="s">
        <v>138</v>
      </c>
      <c r="N2123" t="s">
        <v>188</v>
      </c>
      <c r="O2123">
        <v>34</v>
      </c>
      <c r="P2123" t="s">
        <v>138</v>
      </c>
      <c r="Q2123" t="s">
        <v>166</v>
      </c>
      <c r="R2123">
        <v>20</v>
      </c>
      <c r="S2123" t="s">
        <v>138</v>
      </c>
      <c r="T2123" t="s">
        <v>167</v>
      </c>
      <c r="U2123">
        <v>20</v>
      </c>
      <c r="V2123" t="s">
        <v>138</v>
      </c>
      <c r="W2123" t="s">
        <v>168</v>
      </c>
      <c r="X2123">
        <v>20</v>
      </c>
      <c r="Y2123" t="s">
        <v>138</v>
      </c>
      <c r="Z2123" t="s">
        <v>189</v>
      </c>
      <c r="AA2123">
        <v>20</v>
      </c>
      <c r="AB2123" t="s">
        <v>138</v>
      </c>
      <c r="AC2123" t="s">
        <v>190</v>
      </c>
      <c r="AD2123">
        <v>20</v>
      </c>
      <c r="AE2123" t="s">
        <v>138</v>
      </c>
      <c r="AF2123" t="s">
        <v>191</v>
      </c>
      <c r="AG2123">
        <v>20</v>
      </c>
      <c r="AH2123" t="s">
        <v>138</v>
      </c>
      <c r="AI2123" t="s">
        <v>170</v>
      </c>
      <c r="AJ2123">
        <v>115200</v>
      </c>
      <c r="AK2123" t="s">
        <v>138</v>
      </c>
      <c r="AL2123" t="s">
        <v>171</v>
      </c>
      <c r="AM2123">
        <v>12000</v>
      </c>
      <c r="AN2123" t="s">
        <v>138</v>
      </c>
    </row>
    <row r="2124" spans="1:40">
      <c r="A2124" s="26">
        <v>41507.634620092591</v>
      </c>
      <c r="B2124" t="s">
        <v>130</v>
      </c>
      <c r="C2124" t="s">
        <v>479</v>
      </c>
      <c r="D2124" t="s">
        <v>2346</v>
      </c>
      <c r="E2124" t="s">
        <v>132</v>
      </c>
      <c r="F2124" t="s">
        <v>133</v>
      </c>
      <c r="G2124" t="s">
        <v>134</v>
      </c>
      <c r="H2124" t="s">
        <v>142</v>
      </c>
      <c r="I2124">
        <v>49</v>
      </c>
      <c r="J2124" t="s">
        <v>138</v>
      </c>
      <c r="K2124" t="s">
        <v>143</v>
      </c>
      <c r="L2124">
        <v>130</v>
      </c>
      <c r="M2124" t="s">
        <v>138</v>
      </c>
      <c r="N2124" t="s">
        <v>144</v>
      </c>
      <c r="O2124">
        <v>180</v>
      </c>
      <c r="P2124" t="s">
        <v>138</v>
      </c>
      <c r="Q2124" t="s">
        <v>145</v>
      </c>
      <c r="R2124">
        <v>140</v>
      </c>
      <c r="S2124" t="s">
        <v>138</v>
      </c>
      <c r="T2124" t="s">
        <v>146</v>
      </c>
      <c r="U2124">
        <v>80</v>
      </c>
      <c r="V2124" t="s">
        <v>138</v>
      </c>
      <c r="W2124" t="s">
        <v>147</v>
      </c>
      <c r="X2124">
        <v>101</v>
      </c>
      <c r="Y2124" t="s">
        <v>138</v>
      </c>
      <c r="Z2124" t="s">
        <v>148</v>
      </c>
      <c r="AA2124">
        <v>190</v>
      </c>
      <c r="AB2124" t="s">
        <v>138</v>
      </c>
      <c r="AC2124" t="s">
        <v>149</v>
      </c>
      <c r="AD2124">
        <v>20</v>
      </c>
      <c r="AE2124" t="s">
        <v>138</v>
      </c>
    </row>
    <row r="2125" spans="1:40">
      <c r="A2125" s="26">
        <v>41507.634620092591</v>
      </c>
      <c r="B2125" t="s">
        <v>130</v>
      </c>
      <c r="C2125" t="s">
        <v>479</v>
      </c>
      <c r="D2125" t="s">
        <v>2347</v>
      </c>
    </row>
    <row r="2126" spans="1:40">
      <c r="A2126" s="26">
        <v>41507.634620092591</v>
      </c>
      <c r="B2126" t="s">
        <v>130</v>
      </c>
      <c r="C2126" t="s">
        <v>479</v>
      </c>
      <c r="D2126" t="s">
        <v>2348</v>
      </c>
      <c r="E2126" t="s">
        <v>132</v>
      </c>
      <c r="F2126" t="s">
        <v>133</v>
      </c>
      <c r="G2126" t="s">
        <v>134</v>
      </c>
      <c r="H2126" t="s">
        <v>152</v>
      </c>
      <c r="I2126">
        <v>50</v>
      </c>
      <c r="J2126" t="s">
        <v>138</v>
      </c>
      <c r="K2126" t="s">
        <v>153</v>
      </c>
      <c r="L2126">
        <v>50</v>
      </c>
      <c r="M2126" t="s">
        <v>138</v>
      </c>
      <c r="N2126" t="s">
        <v>154</v>
      </c>
      <c r="O2126">
        <v>50</v>
      </c>
      <c r="P2126" t="s">
        <v>138</v>
      </c>
    </row>
    <row r="2127" spans="1:40">
      <c r="A2127" s="26">
        <v>41507.634620092591</v>
      </c>
      <c r="B2127" t="s">
        <v>130</v>
      </c>
      <c r="C2127" t="s">
        <v>479</v>
      </c>
      <c r="D2127" t="s">
        <v>2349</v>
      </c>
      <c r="E2127" t="s">
        <v>132</v>
      </c>
      <c r="F2127" t="s">
        <v>133</v>
      </c>
      <c r="G2127" t="s">
        <v>134</v>
      </c>
      <c r="H2127" t="s">
        <v>156</v>
      </c>
      <c r="I2127">
        <v>35</v>
      </c>
      <c r="J2127" t="s">
        <v>138</v>
      </c>
      <c r="K2127" t="s">
        <v>157</v>
      </c>
      <c r="L2127">
        <v>5</v>
      </c>
      <c r="M2127" t="s">
        <v>138</v>
      </c>
      <c r="N2127" t="s">
        <v>158</v>
      </c>
      <c r="O2127">
        <v>60</v>
      </c>
      <c r="P2127" t="s">
        <v>138</v>
      </c>
    </row>
    <row r="2128" spans="1:40">
      <c r="A2128" s="26">
        <v>41507.634620092591</v>
      </c>
      <c r="B2128" t="s">
        <v>130</v>
      </c>
      <c r="C2128" t="s">
        <v>479</v>
      </c>
      <c r="D2128" t="s">
        <v>2350</v>
      </c>
      <c r="E2128" t="s">
        <v>132</v>
      </c>
      <c r="F2128" t="s">
        <v>133</v>
      </c>
      <c r="G2128" t="s">
        <v>134</v>
      </c>
      <c r="H2128" t="s">
        <v>160</v>
      </c>
      <c r="I2128">
        <v>1</v>
      </c>
      <c r="J2128" t="s">
        <v>138</v>
      </c>
    </row>
    <row r="2129" spans="1:40">
      <c r="A2129" s="26">
        <v>41507.634620092591</v>
      </c>
      <c r="B2129" t="s">
        <v>130</v>
      </c>
      <c r="C2129" t="s">
        <v>479</v>
      </c>
      <c r="D2129" t="s">
        <v>2351</v>
      </c>
      <c r="E2129" t="s">
        <v>132</v>
      </c>
      <c r="F2129" t="s">
        <v>133</v>
      </c>
      <c r="G2129" t="s">
        <v>134</v>
      </c>
      <c r="H2129" t="s">
        <v>162</v>
      </c>
      <c r="I2129">
        <v>30</v>
      </c>
      <c r="J2129" t="s">
        <v>138</v>
      </c>
      <c r="K2129" t="s">
        <v>163</v>
      </c>
      <c r="L2129">
        <v>30</v>
      </c>
      <c r="M2129" t="s">
        <v>138</v>
      </c>
      <c r="N2129" t="s">
        <v>164</v>
      </c>
      <c r="O2129">
        <v>30</v>
      </c>
      <c r="P2129" t="s">
        <v>138</v>
      </c>
      <c r="Q2129" t="s">
        <v>165</v>
      </c>
      <c r="R2129">
        <v>10</v>
      </c>
      <c r="S2129" t="s">
        <v>138</v>
      </c>
      <c r="T2129" t="s">
        <v>166</v>
      </c>
      <c r="U2129">
        <v>20</v>
      </c>
      <c r="V2129" t="s">
        <v>138</v>
      </c>
      <c r="W2129" t="s">
        <v>167</v>
      </c>
      <c r="X2129">
        <v>20</v>
      </c>
      <c r="Y2129" t="s">
        <v>138</v>
      </c>
      <c r="Z2129" t="s">
        <v>168</v>
      </c>
      <c r="AA2129">
        <v>20</v>
      </c>
      <c r="AB2129" t="s">
        <v>138</v>
      </c>
      <c r="AC2129" t="s">
        <v>169</v>
      </c>
      <c r="AD2129">
        <v>20</v>
      </c>
      <c r="AE2129" t="s">
        <v>138</v>
      </c>
      <c r="AF2129" t="s">
        <v>170</v>
      </c>
      <c r="AG2129">
        <v>115200</v>
      </c>
      <c r="AH2129" t="s">
        <v>138</v>
      </c>
      <c r="AI2129" t="s">
        <v>171</v>
      </c>
      <c r="AJ2129">
        <v>12000</v>
      </c>
      <c r="AK2129" t="s">
        <v>138</v>
      </c>
      <c r="AL2129" t="s">
        <v>172</v>
      </c>
      <c r="AM2129">
        <v>30000</v>
      </c>
      <c r="AN2129" t="s">
        <v>138</v>
      </c>
    </row>
    <row r="2130" spans="1:40">
      <c r="A2130" s="26">
        <v>41507.634620092591</v>
      </c>
      <c r="B2130" t="s">
        <v>130</v>
      </c>
      <c r="C2130" t="s">
        <v>479</v>
      </c>
      <c r="D2130" t="s">
        <v>2352</v>
      </c>
      <c r="E2130" t="s">
        <v>132</v>
      </c>
      <c r="F2130" t="s">
        <v>133</v>
      </c>
      <c r="G2130" t="s">
        <v>134</v>
      </c>
      <c r="H2130" t="s">
        <v>174</v>
      </c>
      <c r="I2130">
        <v>60</v>
      </c>
      <c r="J2130" t="s">
        <v>138</v>
      </c>
      <c r="K2130" t="s">
        <v>175</v>
      </c>
      <c r="L2130">
        <v>40</v>
      </c>
      <c r="M2130" t="s">
        <v>138</v>
      </c>
      <c r="N2130" t="s">
        <v>176</v>
      </c>
      <c r="O2130">
        <v>50</v>
      </c>
      <c r="P2130" t="s">
        <v>138</v>
      </c>
      <c r="Q2130" t="s">
        <v>177</v>
      </c>
      <c r="R2130">
        <v>40</v>
      </c>
      <c r="S2130" t="s">
        <v>138</v>
      </c>
      <c r="T2130" t="s">
        <v>178</v>
      </c>
      <c r="U2130">
        <v>60</v>
      </c>
      <c r="V2130" t="s">
        <v>138</v>
      </c>
      <c r="W2130" t="s">
        <v>179</v>
      </c>
      <c r="X2130">
        <v>50</v>
      </c>
      <c r="Y2130" t="s">
        <v>138</v>
      </c>
      <c r="Z2130" t="s">
        <v>180</v>
      </c>
      <c r="AA2130">
        <v>50</v>
      </c>
      <c r="AB2130" t="s">
        <v>138</v>
      </c>
      <c r="AC2130" t="s">
        <v>181</v>
      </c>
      <c r="AD2130">
        <v>35</v>
      </c>
      <c r="AE2130" t="s">
        <v>138</v>
      </c>
      <c r="AF2130" t="s">
        <v>182</v>
      </c>
      <c r="AG2130">
        <v>8</v>
      </c>
      <c r="AH2130" t="s">
        <v>138</v>
      </c>
      <c r="AI2130" t="s">
        <v>183</v>
      </c>
      <c r="AJ2130">
        <v>90</v>
      </c>
      <c r="AK2130" t="s">
        <v>138</v>
      </c>
      <c r="AL2130" t="s">
        <v>184</v>
      </c>
      <c r="AM2130">
        <v>1</v>
      </c>
      <c r="AN2130" t="s">
        <v>138</v>
      </c>
    </row>
    <row r="2131" spans="1:40">
      <c r="A2131" s="26">
        <v>41507.634620092591</v>
      </c>
      <c r="B2131" t="s">
        <v>130</v>
      </c>
      <c r="C2131" t="s">
        <v>479</v>
      </c>
      <c r="D2131" t="s">
        <v>2353</v>
      </c>
      <c r="E2131" t="s">
        <v>132</v>
      </c>
      <c r="F2131" t="s">
        <v>133</v>
      </c>
      <c r="G2131" t="s">
        <v>134</v>
      </c>
      <c r="H2131" t="s">
        <v>186</v>
      </c>
      <c r="I2131">
        <v>33</v>
      </c>
      <c r="J2131" t="s">
        <v>138</v>
      </c>
      <c r="K2131" t="s">
        <v>187</v>
      </c>
      <c r="L2131">
        <v>33</v>
      </c>
      <c r="M2131" t="s">
        <v>138</v>
      </c>
      <c r="N2131" t="s">
        <v>188</v>
      </c>
      <c r="O2131">
        <v>34</v>
      </c>
      <c r="P2131" t="s">
        <v>138</v>
      </c>
      <c r="Q2131" t="s">
        <v>166</v>
      </c>
      <c r="R2131">
        <v>20</v>
      </c>
      <c r="S2131" t="s">
        <v>138</v>
      </c>
      <c r="T2131" t="s">
        <v>167</v>
      </c>
      <c r="U2131">
        <v>20</v>
      </c>
      <c r="V2131" t="s">
        <v>138</v>
      </c>
      <c r="W2131" t="s">
        <v>168</v>
      </c>
      <c r="X2131">
        <v>20</v>
      </c>
      <c r="Y2131" t="s">
        <v>138</v>
      </c>
      <c r="Z2131" t="s">
        <v>189</v>
      </c>
      <c r="AA2131">
        <v>20</v>
      </c>
      <c r="AB2131" t="s">
        <v>138</v>
      </c>
      <c r="AC2131" t="s">
        <v>190</v>
      </c>
      <c r="AD2131">
        <v>20</v>
      </c>
      <c r="AE2131" t="s">
        <v>138</v>
      </c>
      <c r="AF2131" t="s">
        <v>191</v>
      </c>
      <c r="AG2131">
        <v>20</v>
      </c>
      <c r="AH2131" t="s">
        <v>138</v>
      </c>
      <c r="AI2131" t="s">
        <v>170</v>
      </c>
      <c r="AJ2131">
        <v>115200</v>
      </c>
      <c r="AK2131" t="s">
        <v>138</v>
      </c>
      <c r="AL2131" t="s">
        <v>171</v>
      </c>
      <c r="AM2131">
        <v>12000</v>
      </c>
      <c r="AN2131" t="s">
        <v>138</v>
      </c>
    </row>
    <row r="2132" spans="1:40">
      <c r="A2132" s="26">
        <v>41507.634620092591</v>
      </c>
      <c r="B2132" t="s">
        <v>130</v>
      </c>
      <c r="C2132" t="s">
        <v>479</v>
      </c>
      <c r="D2132" t="s">
        <v>2354</v>
      </c>
      <c r="E2132" t="s">
        <v>132</v>
      </c>
      <c r="F2132" t="s">
        <v>133</v>
      </c>
      <c r="G2132" t="s">
        <v>134</v>
      </c>
      <c r="H2132" t="s">
        <v>142</v>
      </c>
      <c r="I2132">
        <v>49</v>
      </c>
      <c r="J2132" t="s">
        <v>138</v>
      </c>
      <c r="K2132" t="s">
        <v>143</v>
      </c>
      <c r="L2132">
        <v>130</v>
      </c>
      <c r="M2132" t="s">
        <v>138</v>
      </c>
      <c r="N2132" t="s">
        <v>144</v>
      </c>
      <c r="O2132">
        <v>180</v>
      </c>
      <c r="P2132" t="s">
        <v>138</v>
      </c>
      <c r="Q2132" t="s">
        <v>145</v>
      </c>
      <c r="R2132">
        <v>140</v>
      </c>
      <c r="S2132" t="s">
        <v>138</v>
      </c>
      <c r="T2132" t="s">
        <v>146</v>
      </c>
      <c r="U2132">
        <v>80</v>
      </c>
      <c r="V2132" t="s">
        <v>138</v>
      </c>
      <c r="W2132" t="s">
        <v>147</v>
      </c>
      <c r="X2132">
        <v>101</v>
      </c>
      <c r="Y2132" t="s">
        <v>138</v>
      </c>
      <c r="Z2132" t="s">
        <v>148</v>
      </c>
      <c r="AA2132">
        <v>190</v>
      </c>
      <c r="AB2132" t="s">
        <v>138</v>
      </c>
      <c r="AC2132" t="s">
        <v>149</v>
      </c>
      <c r="AD2132">
        <v>20</v>
      </c>
      <c r="AE2132" t="s">
        <v>138</v>
      </c>
    </row>
    <row r="2133" spans="1:40">
      <c r="A2133" s="26">
        <v>41507.634620092591</v>
      </c>
      <c r="B2133" t="s">
        <v>130</v>
      </c>
      <c r="C2133" t="s">
        <v>479</v>
      </c>
      <c r="D2133" t="s">
        <v>2355</v>
      </c>
    </row>
    <row r="2134" spans="1:40">
      <c r="A2134" s="26">
        <v>41507.634620092591</v>
      </c>
      <c r="B2134" t="s">
        <v>130</v>
      </c>
      <c r="C2134" t="s">
        <v>479</v>
      </c>
      <c r="D2134" t="s">
        <v>2356</v>
      </c>
      <c r="E2134" t="s">
        <v>132</v>
      </c>
      <c r="F2134" t="s">
        <v>133</v>
      </c>
      <c r="G2134" t="s">
        <v>134</v>
      </c>
      <c r="H2134" t="s">
        <v>152</v>
      </c>
      <c r="I2134">
        <v>50</v>
      </c>
      <c r="J2134" t="s">
        <v>138</v>
      </c>
      <c r="K2134" t="s">
        <v>153</v>
      </c>
      <c r="L2134">
        <v>50</v>
      </c>
      <c r="M2134" t="s">
        <v>138</v>
      </c>
      <c r="N2134" t="s">
        <v>154</v>
      </c>
      <c r="O2134">
        <v>50</v>
      </c>
      <c r="P2134" t="s">
        <v>138</v>
      </c>
    </row>
    <row r="2135" spans="1:40">
      <c r="A2135" s="26">
        <v>41507.634620092591</v>
      </c>
      <c r="B2135" t="s">
        <v>130</v>
      </c>
      <c r="C2135" t="s">
        <v>479</v>
      </c>
      <c r="D2135" t="s">
        <v>2357</v>
      </c>
      <c r="E2135" t="s">
        <v>132</v>
      </c>
      <c r="F2135" t="s">
        <v>133</v>
      </c>
      <c r="G2135" t="s">
        <v>134</v>
      </c>
      <c r="H2135" t="s">
        <v>156</v>
      </c>
      <c r="I2135">
        <v>35</v>
      </c>
      <c r="J2135" t="s">
        <v>138</v>
      </c>
      <c r="K2135" t="s">
        <v>157</v>
      </c>
      <c r="L2135">
        <v>5</v>
      </c>
      <c r="M2135" t="s">
        <v>138</v>
      </c>
      <c r="N2135" t="s">
        <v>158</v>
      </c>
      <c r="O2135">
        <v>60</v>
      </c>
      <c r="P2135" t="s">
        <v>138</v>
      </c>
    </row>
    <row r="2136" spans="1:40">
      <c r="A2136" s="26">
        <v>41507.634620104167</v>
      </c>
      <c r="B2136" t="s">
        <v>130</v>
      </c>
      <c r="C2136" t="s">
        <v>293</v>
      </c>
      <c r="D2136" t="s">
        <v>2358</v>
      </c>
      <c r="E2136" t="s">
        <v>132</v>
      </c>
      <c r="F2136" t="s">
        <v>133</v>
      </c>
      <c r="G2136" t="s">
        <v>134</v>
      </c>
      <c r="H2136" t="s">
        <v>162</v>
      </c>
      <c r="I2136">
        <v>30</v>
      </c>
      <c r="J2136" t="s">
        <v>138</v>
      </c>
      <c r="K2136" t="s">
        <v>163</v>
      </c>
      <c r="L2136">
        <v>30</v>
      </c>
      <c r="M2136" t="s">
        <v>138</v>
      </c>
      <c r="N2136" t="s">
        <v>164</v>
      </c>
      <c r="O2136">
        <v>30</v>
      </c>
      <c r="P2136" t="s">
        <v>138</v>
      </c>
      <c r="Q2136" t="s">
        <v>165</v>
      </c>
      <c r="R2136">
        <v>10</v>
      </c>
      <c r="S2136" t="s">
        <v>138</v>
      </c>
      <c r="T2136" t="s">
        <v>166</v>
      </c>
      <c r="U2136">
        <v>20</v>
      </c>
      <c r="V2136" t="s">
        <v>138</v>
      </c>
      <c r="W2136" t="s">
        <v>167</v>
      </c>
      <c r="X2136">
        <v>20</v>
      </c>
      <c r="Y2136" t="s">
        <v>138</v>
      </c>
      <c r="Z2136" t="s">
        <v>168</v>
      </c>
      <c r="AA2136">
        <v>20</v>
      </c>
      <c r="AB2136" t="s">
        <v>138</v>
      </c>
      <c r="AC2136" t="s">
        <v>169</v>
      </c>
      <c r="AD2136">
        <v>20</v>
      </c>
      <c r="AE2136" t="s">
        <v>138</v>
      </c>
      <c r="AF2136" t="s">
        <v>170</v>
      </c>
      <c r="AG2136">
        <v>115200</v>
      </c>
      <c r="AH2136" t="s">
        <v>138</v>
      </c>
      <c r="AI2136" t="s">
        <v>171</v>
      </c>
      <c r="AJ2136">
        <v>12000</v>
      </c>
      <c r="AK2136" t="s">
        <v>138</v>
      </c>
      <c r="AL2136" t="s">
        <v>172</v>
      </c>
      <c r="AM2136">
        <v>30000</v>
      </c>
      <c r="AN2136" t="s">
        <v>138</v>
      </c>
    </row>
    <row r="2137" spans="1:40">
      <c r="A2137" s="26">
        <v>41507.634620104167</v>
      </c>
      <c r="B2137" t="s">
        <v>130</v>
      </c>
      <c r="C2137" t="s">
        <v>293</v>
      </c>
      <c r="D2137" t="s">
        <v>2359</v>
      </c>
      <c r="E2137" t="s">
        <v>132</v>
      </c>
      <c r="F2137" t="s">
        <v>133</v>
      </c>
      <c r="G2137" t="s">
        <v>134</v>
      </c>
      <c r="H2137" t="s">
        <v>174</v>
      </c>
      <c r="I2137">
        <v>60</v>
      </c>
      <c r="J2137" t="s">
        <v>138</v>
      </c>
      <c r="K2137" t="s">
        <v>175</v>
      </c>
      <c r="L2137">
        <v>40</v>
      </c>
      <c r="M2137" t="s">
        <v>138</v>
      </c>
      <c r="N2137" t="s">
        <v>176</v>
      </c>
      <c r="O2137">
        <v>50</v>
      </c>
      <c r="P2137" t="s">
        <v>138</v>
      </c>
      <c r="Q2137" t="s">
        <v>177</v>
      </c>
      <c r="R2137">
        <v>40</v>
      </c>
      <c r="S2137" t="s">
        <v>138</v>
      </c>
      <c r="T2137" t="s">
        <v>178</v>
      </c>
      <c r="U2137">
        <v>60</v>
      </c>
      <c r="V2137" t="s">
        <v>138</v>
      </c>
      <c r="W2137" t="s">
        <v>179</v>
      </c>
      <c r="X2137">
        <v>50</v>
      </c>
      <c r="Y2137" t="s">
        <v>138</v>
      </c>
      <c r="Z2137" t="s">
        <v>180</v>
      </c>
      <c r="AA2137">
        <v>50</v>
      </c>
      <c r="AB2137" t="s">
        <v>138</v>
      </c>
      <c r="AC2137" t="s">
        <v>181</v>
      </c>
      <c r="AD2137">
        <v>35</v>
      </c>
      <c r="AE2137" t="s">
        <v>138</v>
      </c>
      <c r="AF2137" t="s">
        <v>182</v>
      </c>
      <c r="AG2137">
        <v>8</v>
      </c>
      <c r="AH2137" t="s">
        <v>138</v>
      </c>
      <c r="AI2137" t="s">
        <v>183</v>
      </c>
      <c r="AJ2137">
        <v>90</v>
      </c>
      <c r="AK2137" t="s">
        <v>138</v>
      </c>
      <c r="AL2137" t="s">
        <v>184</v>
      </c>
      <c r="AM2137">
        <v>1</v>
      </c>
      <c r="AN2137" t="s">
        <v>138</v>
      </c>
    </row>
    <row r="2138" spans="1:40">
      <c r="A2138" s="26">
        <v>41507.634620104167</v>
      </c>
      <c r="B2138" t="s">
        <v>130</v>
      </c>
      <c r="C2138" t="s">
        <v>293</v>
      </c>
      <c r="D2138" t="s">
        <v>2360</v>
      </c>
      <c r="E2138" t="s">
        <v>132</v>
      </c>
      <c r="F2138" t="s">
        <v>133</v>
      </c>
      <c r="G2138" t="s">
        <v>134</v>
      </c>
      <c r="H2138" t="s">
        <v>186</v>
      </c>
      <c r="I2138">
        <v>33</v>
      </c>
      <c r="J2138" t="s">
        <v>138</v>
      </c>
      <c r="K2138" t="s">
        <v>187</v>
      </c>
      <c r="L2138">
        <v>33</v>
      </c>
      <c r="M2138" t="s">
        <v>138</v>
      </c>
      <c r="N2138" t="s">
        <v>188</v>
      </c>
      <c r="O2138">
        <v>34</v>
      </c>
      <c r="P2138" t="s">
        <v>138</v>
      </c>
      <c r="Q2138" t="s">
        <v>166</v>
      </c>
      <c r="R2138">
        <v>20</v>
      </c>
      <c r="S2138" t="s">
        <v>138</v>
      </c>
      <c r="T2138" t="s">
        <v>167</v>
      </c>
      <c r="U2138">
        <v>20</v>
      </c>
      <c r="V2138" t="s">
        <v>138</v>
      </c>
      <c r="W2138" t="s">
        <v>168</v>
      </c>
      <c r="X2138">
        <v>20</v>
      </c>
      <c r="Y2138" t="s">
        <v>138</v>
      </c>
      <c r="Z2138" t="s">
        <v>189</v>
      </c>
      <c r="AA2138">
        <v>20</v>
      </c>
      <c r="AB2138" t="s">
        <v>138</v>
      </c>
      <c r="AC2138" t="s">
        <v>190</v>
      </c>
      <c r="AD2138">
        <v>20</v>
      </c>
      <c r="AE2138" t="s">
        <v>138</v>
      </c>
      <c r="AF2138" t="s">
        <v>191</v>
      </c>
      <c r="AG2138">
        <v>20</v>
      </c>
      <c r="AH2138" t="s">
        <v>138</v>
      </c>
      <c r="AI2138" t="s">
        <v>170</v>
      </c>
      <c r="AJ2138">
        <v>115200</v>
      </c>
      <c r="AK2138" t="s">
        <v>138</v>
      </c>
      <c r="AL2138" t="s">
        <v>171</v>
      </c>
      <c r="AM2138">
        <v>12000</v>
      </c>
      <c r="AN2138" t="s">
        <v>138</v>
      </c>
    </row>
    <row r="2139" spans="1:40">
      <c r="A2139" s="26">
        <v>41507.634620104167</v>
      </c>
      <c r="B2139" t="s">
        <v>130</v>
      </c>
      <c r="C2139" t="s">
        <v>293</v>
      </c>
      <c r="D2139" t="s">
        <v>2361</v>
      </c>
      <c r="E2139" t="s">
        <v>132</v>
      </c>
      <c r="F2139" t="s">
        <v>133</v>
      </c>
      <c r="G2139" t="s">
        <v>134</v>
      </c>
      <c r="H2139" t="s">
        <v>142</v>
      </c>
      <c r="I2139">
        <v>49</v>
      </c>
      <c r="J2139" t="s">
        <v>138</v>
      </c>
      <c r="K2139" t="s">
        <v>143</v>
      </c>
      <c r="L2139">
        <v>130</v>
      </c>
      <c r="M2139" t="s">
        <v>138</v>
      </c>
      <c r="N2139" t="s">
        <v>144</v>
      </c>
      <c r="O2139">
        <v>180</v>
      </c>
      <c r="P2139" t="s">
        <v>138</v>
      </c>
      <c r="Q2139" t="s">
        <v>145</v>
      </c>
      <c r="R2139">
        <v>140</v>
      </c>
      <c r="S2139" t="s">
        <v>138</v>
      </c>
      <c r="T2139" t="s">
        <v>146</v>
      </c>
      <c r="U2139">
        <v>80</v>
      </c>
      <c r="V2139" t="s">
        <v>138</v>
      </c>
      <c r="W2139" t="s">
        <v>147</v>
      </c>
      <c r="X2139">
        <v>101</v>
      </c>
      <c r="Y2139" t="s">
        <v>138</v>
      </c>
      <c r="Z2139" t="s">
        <v>148</v>
      </c>
      <c r="AA2139">
        <v>190</v>
      </c>
      <c r="AB2139" t="s">
        <v>138</v>
      </c>
      <c r="AC2139" t="s">
        <v>149</v>
      </c>
      <c r="AD2139">
        <v>20</v>
      </c>
      <c r="AE2139" t="s">
        <v>138</v>
      </c>
    </row>
    <row r="2140" spans="1:40">
      <c r="A2140" s="26">
        <v>41507.634620104167</v>
      </c>
      <c r="B2140" t="s">
        <v>130</v>
      </c>
      <c r="C2140" t="s">
        <v>293</v>
      </c>
      <c r="D2140" t="s">
        <v>2362</v>
      </c>
    </row>
    <row r="2141" spans="1:40">
      <c r="A2141" s="26">
        <v>41507.634620104167</v>
      </c>
      <c r="B2141" t="s">
        <v>130</v>
      </c>
      <c r="C2141" t="s">
        <v>293</v>
      </c>
      <c r="D2141" t="s">
        <v>2363</v>
      </c>
      <c r="E2141" t="s">
        <v>132</v>
      </c>
      <c r="F2141" t="s">
        <v>133</v>
      </c>
      <c r="G2141" t="s">
        <v>134</v>
      </c>
      <c r="H2141" t="s">
        <v>152</v>
      </c>
      <c r="I2141">
        <v>50</v>
      </c>
      <c r="J2141" t="s">
        <v>138</v>
      </c>
      <c r="K2141" t="s">
        <v>153</v>
      </c>
      <c r="L2141">
        <v>50</v>
      </c>
      <c r="M2141" t="s">
        <v>138</v>
      </c>
      <c r="N2141" t="s">
        <v>154</v>
      </c>
      <c r="O2141">
        <v>50</v>
      </c>
      <c r="P2141" t="s">
        <v>138</v>
      </c>
    </row>
    <row r="2142" spans="1:40">
      <c r="A2142" s="26">
        <v>41507.634620104167</v>
      </c>
      <c r="B2142" t="s">
        <v>130</v>
      </c>
      <c r="C2142" t="s">
        <v>293</v>
      </c>
      <c r="D2142" t="s">
        <v>2364</v>
      </c>
      <c r="E2142" t="s">
        <v>132</v>
      </c>
      <c r="F2142" t="s">
        <v>133</v>
      </c>
      <c r="G2142" t="s">
        <v>134</v>
      </c>
      <c r="H2142" t="s">
        <v>156</v>
      </c>
      <c r="I2142">
        <v>35</v>
      </c>
      <c r="J2142" t="s">
        <v>138</v>
      </c>
      <c r="K2142" t="s">
        <v>157</v>
      </c>
      <c r="L2142">
        <v>5</v>
      </c>
      <c r="M2142" t="s">
        <v>138</v>
      </c>
      <c r="N2142" t="s">
        <v>158</v>
      </c>
      <c r="O2142">
        <v>60</v>
      </c>
      <c r="P2142" t="s">
        <v>138</v>
      </c>
    </row>
    <row r="2143" spans="1:40">
      <c r="A2143" s="26">
        <v>41507.634620104167</v>
      </c>
      <c r="B2143" t="s">
        <v>130</v>
      </c>
      <c r="C2143" t="s">
        <v>293</v>
      </c>
      <c r="D2143" t="s">
        <v>2365</v>
      </c>
      <c r="E2143" t="s">
        <v>132</v>
      </c>
      <c r="F2143" t="s">
        <v>133</v>
      </c>
      <c r="G2143" t="s">
        <v>134</v>
      </c>
      <c r="H2143" t="s">
        <v>160</v>
      </c>
      <c r="I2143">
        <v>1</v>
      </c>
      <c r="J2143" t="s">
        <v>138</v>
      </c>
    </row>
    <row r="2144" spans="1:40">
      <c r="A2144" s="26">
        <v>41507.634620104167</v>
      </c>
      <c r="B2144" t="s">
        <v>130</v>
      </c>
      <c r="C2144" t="s">
        <v>293</v>
      </c>
      <c r="D2144" t="s">
        <v>2366</v>
      </c>
      <c r="E2144" t="s">
        <v>132</v>
      </c>
      <c r="F2144" t="s">
        <v>133</v>
      </c>
      <c r="G2144" t="s">
        <v>134</v>
      </c>
      <c r="H2144" t="s">
        <v>162</v>
      </c>
      <c r="I2144">
        <v>30</v>
      </c>
      <c r="J2144" t="s">
        <v>138</v>
      </c>
      <c r="K2144" t="s">
        <v>163</v>
      </c>
      <c r="L2144">
        <v>30</v>
      </c>
      <c r="M2144" t="s">
        <v>138</v>
      </c>
      <c r="N2144" t="s">
        <v>164</v>
      </c>
      <c r="O2144">
        <v>30</v>
      </c>
      <c r="P2144" t="s">
        <v>138</v>
      </c>
      <c r="Q2144" t="s">
        <v>165</v>
      </c>
      <c r="R2144">
        <v>10</v>
      </c>
      <c r="S2144" t="s">
        <v>138</v>
      </c>
      <c r="T2144" t="s">
        <v>166</v>
      </c>
      <c r="U2144">
        <v>20</v>
      </c>
      <c r="V2144" t="s">
        <v>138</v>
      </c>
      <c r="W2144" t="s">
        <v>167</v>
      </c>
      <c r="X2144">
        <v>20</v>
      </c>
      <c r="Y2144" t="s">
        <v>138</v>
      </c>
      <c r="Z2144" t="s">
        <v>168</v>
      </c>
      <c r="AA2144">
        <v>20</v>
      </c>
      <c r="AB2144" t="s">
        <v>138</v>
      </c>
      <c r="AC2144" t="s">
        <v>169</v>
      </c>
      <c r="AD2144">
        <v>20</v>
      </c>
      <c r="AE2144" t="s">
        <v>138</v>
      </c>
      <c r="AF2144" t="s">
        <v>170</v>
      </c>
      <c r="AG2144">
        <v>115200</v>
      </c>
      <c r="AH2144" t="s">
        <v>138</v>
      </c>
      <c r="AI2144" t="s">
        <v>171</v>
      </c>
      <c r="AJ2144">
        <v>12000</v>
      </c>
      <c r="AK2144" t="s">
        <v>138</v>
      </c>
      <c r="AL2144" t="s">
        <v>172</v>
      </c>
      <c r="AM2144">
        <v>30000</v>
      </c>
      <c r="AN2144" t="s">
        <v>138</v>
      </c>
    </row>
    <row r="2145" spans="1:40">
      <c r="A2145" s="26">
        <v>41507.634620104167</v>
      </c>
      <c r="B2145" t="s">
        <v>130</v>
      </c>
      <c r="C2145" t="s">
        <v>293</v>
      </c>
      <c r="D2145" t="s">
        <v>2367</v>
      </c>
      <c r="E2145" t="s">
        <v>132</v>
      </c>
      <c r="F2145" t="s">
        <v>133</v>
      </c>
      <c r="G2145" t="s">
        <v>134</v>
      </c>
      <c r="H2145" t="s">
        <v>174</v>
      </c>
      <c r="I2145">
        <v>60</v>
      </c>
      <c r="J2145" t="s">
        <v>138</v>
      </c>
      <c r="K2145" t="s">
        <v>175</v>
      </c>
      <c r="L2145">
        <v>40</v>
      </c>
      <c r="M2145" t="s">
        <v>138</v>
      </c>
      <c r="N2145" t="s">
        <v>176</v>
      </c>
      <c r="O2145">
        <v>50</v>
      </c>
      <c r="P2145" t="s">
        <v>138</v>
      </c>
      <c r="Q2145" t="s">
        <v>177</v>
      </c>
      <c r="R2145">
        <v>40</v>
      </c>
      <c r="S2145" t="s">
        <v>138</v>
      </c>
      <c r="T2145" t="s">
        <v>178</v>
      </c>
      <c r="U2145">
        <v>60</v>
      </c>
      <c r="V2145" t="s">
        <v>138</v>
      </c>
      <c r="W2145" t="s">
        <v>179</v>
      </c>
      <c r="X2145">
        <v>50</v>
      </c>
      <c r="Y2145" t="s">
        <v>138</v>
      </c>
      <c r="Z2145" t="s">
        <v>180</v>
      </c>
      <c r="AA2145">
        <v>50</v>
      </c>
      <c r="AB2145" t="s">
        <v>138</v>
      </c>
      <c r="AC2145" t="s">
        <v>181</v>
      </c>
      <c r="AD2145">
        <v>35</v>
      </c>
      <c r="AE2145" t="s">
        <v>138</v>
      </c>
      <c r="AF2145" t="s">
        <v>182</v>
      </c>
      <c r="AG2145">
        <v>8</v>
      </c>
      <c r="AH2145" t="s">
        <v>138</v>
      </c>
      <c r="AI2145" t="s">
        <v>183</v>
      </c>
      <c r="AJ2145">
        <v>90</v>
      </c>
      <c r="AK2145" t="s">
        <v>138</v>
      </c>
      <c r="AL2145" t="s">
        <v>184</v>
      </c>
      <c r="AM2145">
        <v>1</v>
      </c>
      <c r="AN2145" t="s">
        <v>138</v>
      </c>
    </row>
    <row r="2146" spans="1:40">
      <c r="A2146" s="26">
        <v>41507.634620104167</v>
      </c>
      <c r="B2146" t="s">
        <v>130</v>
      </c>
      <c r="C2146" t="s">
        <v>293</v>
      </c>
      <c r="D2146" t="s">
        <v>2368</v>
      </c>
      <c r="E2146" t="s">
        <v>132</v>
      </c>
      <c r="F2146" t="s">
        <v>133</v>
      </c>
      <c r="G2146" t="s">
        <v>134</v>
      </c>
      <c r="H2146" t="s">
        <v>186</v>
      </c>
      <c r="I2146">
        <v>33</v>
      </c>
      <c r="J2146" t="s">
        <v>138</v>
      </c>
      <c r="K2146" t="s">
        <v>187</v>
      </c>
      <c r="L2146">
        <v>33</v>
      </c>
      <c r="M2146" t="s">
        <v>138</v>
      </c>
      <c r="N2146" t="s">
        <v>188</v>
      </c>
      <c r="O2146">
        <v>34</v>
      </c>
      <c r="P2146" t="s">
        <v>138</v>
      </c>
      <c r="Q2146" t="s">
        <v>166</v>
      </c>
      <c r="R2146">
        <v>20</v>
      </c>
      <c r="S2146" t="s">
        <v>138</v>
      </c>
      <c r="T2146" t="s">
        <v>167</v>
      </c>
      <c r="U2146">
        <v>20</v>
      </c>
      <c r="V2146" t="s">
        <v>138</v>
      </c>
      <c r="W2146" t="s">
        <v>168</v>
      </c>
      <c r="X2146">
        <v>20</v>
      </c>
      <c r="Y2146" t="s">
        <v>138</v>
      </c>
      <c r="Z2146" t="s">
        <v>189</v>
      </c>
      <c r="AA2146">
        <v>20</v>
      </c>
      <c r="AB2146" t="s">
        <v>138</v>
      </c>
      <c r="AC2146" t="s">
        <v>190</v>
      </c>
      <c r="AD2146">
        <v>20</v>
      </c>
      <c r="AE2146" t="s">
        <v>138</v>
      </c>
      <c r="AF2146" t="s">
        <v>191</v>
      </c>
      <c r="AG2146">
        <v>20</v>
      </c>
      <c r="AH2146" t="s">
        <v>138</v>
      </c>
      <c r="AI2146" t="s">
        <v>170</v>
      </c>
      <c r="AJ2146">
        <v>115200</v>
      </c>
      <c r="AK2146" t="s">
        <v>138</v>
      </c>
      <c r="AL2146" t="s">
        <v>171</v>
      </c>
      <c r="AM2146">
        <v>12000</v>
      </c>
      <c r="AN2146" t="s">
        <v>138</v>
      </c>
    </row>
    <row r="2147" spans="1:40">
      <c r="A2147" s="26">
        <v>41507.634620104167</v>
      </c>
      <c r="B2147" t="s">
        <v>130</v>
      </c>
      <c r="C2147" t="s">
        <v>293</v>
      </c>
      <c r="D2147" t="s">
        <v>2369</v>
      </c>
      <c r="E2147" t="s">
        <v>132</v>
      </c>
      <c r="F2147" t="s">
        <v>133</v>
      </c>
      <c r="G2147" t="s">
        <v>134</v>
      </c>
      <c r="H2147" t="s">
        <v>142</v>
      </c>
      <c r="I2147">
        <v>49</v>
      </c>
      <c r="J2147" t="s">
        <v>138</v>
      </c>
      <c r="K2147" t="s">
        <v>143</v>
      </c>
      <c r="L2147">
        <v>130</v>
      </c>
      <c r="M2147" t="s">
        <v>138</v>
      </c>
      <c r="N2147" t="s">
        <v>144</v>
      </c>
      <c r="O2147">
        <v>180</v>
      </c>
      <c r="P2147" t="s">
        <v>138</v>
      </c>
      <c r="Q2147" t="s">
        <v>145</v>
      </c>
      <c r="R2147">
        <v>140</v>
      </c>
      <c r="S2147" t="s">
        <v>138</v>
      </c>
      <c r="T2147" t="s">
        <v>146</v>
      </c>
      <c r="U2147">
        <v>80</v>
      </c>
      <c r="V2147" t="s">
        <v>138</v>
      </c>
      <c r="W2147" t="s">
        <v>147</v>
      </c>
      <c r="X2147">
        <v>101</v>
      </c>
      <c r="Y2147" t="s">
        <v>138</v>
      </c>
      <c r="Z2147" t="s">
        <v>148</v>
      </c>
      <c r="AA2147">
        <v>190</v>
      </c>
      <c r="AB2147" t="s">
        <v>138</v>
      </c>
      <c r="AC2147" t="s">
        <v>149</v>
      </c>
      <c r="AD2147">
        <v>20</v>
      </c>
      <c r="AE2147" t="s">
        <v>138</v>
      </c>
    </row>
    <row r="2148" spans="1:40">
      <c r="A2148" s="26">
        <v>41507.634620104167</v>
      </c>
      <c r="B2148" t="s">
        <v>130</v>
      </c>
      <c r="C2148" t="s">
        <v>293</v>
      </c>
      <c r="D2148" t="s">
        <v>2370</v>
      </c>
    </row>
    <row r="2149" spans="1:40">
      <c r="A2149" s="26">
        <v>41507.634620104167</v>
      </c>
      <c r="B2149" t="s">
        <v>130</v>
      </c>
      <c r="C2149" t="s">
        <v>293</v>
      </c>
      <c r="D2149" t="s">
        <v>2371</v>
      </c>
      <c r="E2149" t="s">
        <v>132</v>
      </c>
      <c r="F2149" t="s">
        <v>133</v>
      </c>
      <c r="G2149" t="s">
        <v>134</v>
      </c>
      <c r="H2149" t="s">
        <v>152</v>
      </c>
      <c r="I2149">
        <v>50</v>
      </c>
      <c r="J2149" t="s">
        <v>138</v>
      </c>
      <c r="K2149" t="s">
        <v>153</v>
      </c>
      <c r="L2149">
        <v>50</v>
      </c>
      <c r="M2149" t="s">
        <v>138</v>
      </c>
      <c r="N2149" t="s">
        <v>154</v>
      </c>
      <c r="O2149">
        <v>50</v>
      </c>
      <c r="P2149" t="s">
        <v>138</v>
      </c>
    </row>
    <row r="2150" spans="1:40">
      <c r="A2150" s="26">
        <v>41507.634620104167</v>
      </c>
      <c r="B2150" t="s">
        <v>130</v>
      </c>
      <c r="C2150" t="s">
        <v>293</v>
      </c>
      <c r="D2150" t="s">
        <v>2372</v>
      </c>
      <c r="E2150" t="s">
        <v>132</v>
      </c>
      <c r="F2150" t="s">
        <v>133</v>
      </c>
      <c r="G2150" t="s">
        <v>134</v>
      </c>
      <c r="H2150" t="s">
        <v>156</v>
      </c>
      <c r="I2150">
        <v>35</v>
      </c>
      <c r="J2150" t="s">
        <v>138</v>
      </c>
      <c r="K2150" t="s">
        <v>157</v>
      </c>
      <c r="L2150">
        <v>5</v>
      </c>
      <c r="M2150" t="s">
        <v>138</v>
      </c>
      <c r="N2150" t="s">
        <v>158</v>
      </c>
      <c r="O2150">
        <v>60</v>
      </c>
      <c r="P2150" t="s">
        <v>138</v>
      </c>
    </row>
    <row r="2151" spans="1:40">
      <c r="A2151" s="26">
        <v>41507.634620104167</v>
      </c>
      <c r="B2151" t="s">
        <v>130</v>
      </c>
      <c r="C2151" t="s">
        <v>293</v>
      </c>
      <c r="D2151" t="s">
        <v>2373</v>
      </c>
      <c r="E2151" t="s">
        <v>132</v>
      </c>
      <c r="F2151" t="s">
        <v>133</v>
      </c>
      <c r="G2151" t="s">
        <v>134</v>
      </c>
      <c r="H2151" t="s">
        <v>160</v>
      </c>
      <c r="I2151">
        <v>1</v>
      </c>
      <c r="J2151" t="s">
        <v>138</v>
      </c>
    </row>
    <row r="2152" spans="1:40">
      <c r="A2152" s="26">
        <v>41507.634620104167</v>
      </c>
      <c r="B2152" t="s">
        <v>130</v>
      </c>
      <c r="C2152" t="s">
        <v>293</v>
      </c>
      <c r="D2152" t="s">
        <v>2374</v>
      </c>
      <c r="E2152" t="s">
        <v>132</v>
      </c>
      <c r="F2152" t="s">
        <v>133</v>
      </c>
      <c r="G2152" t="s">
        <v>134</v>
      </c>
      <c r="H2152" t="s">
        <v>162</v>
      </c>
      <c r="I2152">
        <v>30</v>
      </c>
      <c r="J2152" t="s">
        <v>138</v>
      </c>
      <c r="K2152" t="s">
        <v>163</v>
      </c>
      <c r="L2152">
        <v>30</v>
      </c>
      <c r="M2152" t="s">
        <v>138</v>
      </c>
      <c r="N2152" t="s">
        <v>164</v>
      </c>
      <c r="O2152">
        <v>30</v>
      </c>
      <c r="P2152" t="s">
        <v>138</v>
      </c>
      <c r="Q2152" t="s">
        <v>165</v>
      </c>
      <c r="R2152">
        <v>10</v>
      </c>
      <c r="S2152" t="s">
        <v>138</v>
      </c>
      <c r="T2152" t="s">
        <v>166</v>
      </c>
      <c r="U2152">
        <v>20</v>
      </c>
      <c r="V2152" t="s">
        <v>138</v>
      </c>
      <c r="W2152" t="s">
        <v>167</v>
      </c>
      <c r="X2152">
        <v>20</v>
      </c>
      <c r="Y2152" t="s">
        <v>138</v>
      </c>
      <c r="Z2152" t="s">
        <v>168</v>
      </c>
      <c r="AA2152">
        <v>20</v>
      </c>
      <c r="AB2152" t="s">
        <v>138</v>
      </c>
      <c r="AC2152" t="s">
        <v>169</v>
      </c>
      <c r="AD2152">
        <v>20</v>
      </c>
      <c r="AE2152" t="s">
        <v>138</v>
      </c>
      <c r="AF2152" t="s">
        <v>170</v>
      </c>
      <c r="AG2152">
        <v>115200</v>
      </c>
      <c r="AH2152" t="s">
        <v>138</v>
      </c>
      <c r="AI2152" t="s">
        <v>171</v>
      </c>
      <c r="AJ2152">
        <v>12000</v>
      </c>
      <c r="AK2152" t="s">
        <v>138</v>
      </c>
      <c r="AL2152" t="s">
        <v>172</v>
      </c>
      <c r="AM2152">
        <v>30000</v>
      </c>
      <c r="AN2152" t="s">
        <v>138</v>
      </c>
    </row>
    <row r="2153" spans="1:40">
      <c r="A2153" s="26">
        <v>41507.634620104167</v>
      </c>
      <c r="B2153" t="s">
        <v>130</v>
      </c>
      <c r="C2153" t="s">
        <v>293</v>
      </c>
      <c r="D2153" t="s">
        <v>2375</v>
      </c>
      <c r="E2153" t="s">
        <v>132</v>
      </c>
      <c r="F2153" t="s">
        <v>133</v>
      </c>
      <c r="G2153" t="s">
        <v>134</v>
      </c>
      <c r="H2153" t="s">
        <v>174</v>
      </c>
      <c r="I2153">
        <v>60</v>
      </c>
      <c r="J2153" t="s">
        <v>138</v>
      </c>
      <c r="K2153" t="s">
        <v>175</v>
      </c>
      <c r="L2153">
        <v>40</v>
      </c>
      <c r="M2153" t="s">
        <v>138</v>
      </c>
      <c r="N2153" t="s">
        <v>176</v>
      </c>
      <c r="O2153">
        <v>50</v>
      </c>
      <c r="P2153" t="s">
        <v>138</v>
      </c>
      <c r="Q2153" t="s">
        <v>177</v>
      </c>
      <c r="R2153">
        <v>40</v>
      </c>
      <c r="S2153" t="s">
        <v>138</v>
      </c>
      <c r="T2153" t="s">
        <v>178</v>
      </c>
      <c r="U2153">
        <v>60</v>
      </c>
      <c r="V2153" t="s">
        <v>138</v>
      </c>
      <c r="W2153" t="s">
        <v>179</v>
      </c>
      <c r="X2153">
        <v>50</v>
      </c>
      <c r="Y2153" t="s">
        <v>138</v>
      </c>
      <c r="Z2153" t="s">
        <v>180</v>
      </c>
      <c r="AA2153">
        <v>50</v>
      </c>
      <c r="AB2153" t="s">
        <v>138</v>
      </c>
      <c r="AC2153" t="s">
        <v>181</v>
      </c>
      <c r="AD2153">
        <v>35</v>
      </c>
      <c r="AE2153" t="s">
        <v>138</v>
      </c>
      <c r="AF2153" t="s">
        <v>182</v>
      </c>
      <c r="AG2153">
        <v>8</v>
      </c>
      <c r="AH2153" t="s">
        <v>138</v>
      </c>
      <c r="AI2153" t="s">
        <v>183</v>
      </c>
      <c r="AJ2153">
        <v>90</v>
      </c>
      <c r="AK2153" t="s">
        <v>138</v>
      </c>
      <c r="AL2153" t="s">
        <v>184</v>
      </c>
      <c r="AM2153">
        <v>1</v>
      </c>
      <c r="AN2153" t="s">
        <v>138</v>
      </c>
    </row>
    <row r="2154" spans="1:40">
      <c r="A2154" s="26">
        <v>41507.634620104167</v>
      </c>
      <c r="B2154" t="s">
        <v>130</v>
      </c>
      <c r="C2154" t="s">
        <v>479</v>
      </c>
      <c r="D2154" t="s">
        <v>2376</v>
      </c>
      <c r="E2154" t="s">
        <v>132</v>
      </c>
      <c r="F2154" t="s">
        <v>133</v>
      </c>
      <c r="G2154" t="s">
        <v>134</v>
      </c>
      <c r="H2154" t="s">
        <v>160</v>
      </c>
      <c r="I2154">
        <v>1</v>
      </c>
      <c r="J2154" t="s">
        <v>138</v>
      </c>
    </row>
    <row r="2155" spans="1:40">
      <c r="A2155" s="26">
        <v>41507.634620104167</v>
      </c>
      <c r="B2155" t="s">
        <v>130</v>
      </c>
      <c r="C2155" t="s">
        <v>479</v>
      </c>
      <c r="D2155" t="s">
        <v>2377</v>
      </c>
      <c r="E2155" t="s">
        <v>132</v>
      </c>
      <c r="F2155" t="s">
        <v>133</v>
      </c>
      <c r="G2155" t="s">
        <v>134</v>
      </c>
      <c r="H2155" t="s">
        <v>162</v>
      </c>
      <c r="I2155">
        <v>30</v>
      </c>
      <c r="J2155" t="s">
        <v>138</v>
      </c>
      <c r="K2155" t="s">
        <v>163</v>
      </c>
      <c r="L2155">
        <v>30</v>
      </c>
      <c r="M2155" t="s">
        <v>138</v>
      </c>
      <c r="N2155" t="s">
        <v>164</v>
      </c>
      <c r="O2155">
        <v>30</v>
      </c>
      <c r="P2155" t="s">
        <v>138</v>
      </c>
      <c r="Q2155" t="s">
        <v>165</v>
      </c>
      <c r="R2155">
        <v>10</v>
      </c>
      <c r="S2155" t="s">
        <v>138</v>
      </c>
      <c r="T2155" t="s">
        <v>166</v>
      </c>
      <c r="U2155">
        <v>20</v>
      </c>
      <c r="V2155" t="s">
        <v>138</v>
      </c>
      <c r="W2155" t="s">
        <v>167</v>
      </c>
      <c r="X2155">
        <v>20</v>
      </c>
      <c r="Y2155" t="s">
        <v>138</v>
      </c>
      <c r="Z2155" t="s">
        <v>168</v>
      </c>
      <c r="AA2155">
        <v>20</v>
      </c>
      <c r="AB2155" t="s">
        <v>138</v>
      </c>
      <c r="AC2155" t="s">
        <v>169</v>
      </c>
      <c r="AD2155">
        <v>20</v>
      </c>
      <c r="AE2155" t="s">
        <v>138</v>
      </c>
      <c r="AF2155" t="s">
        <v>170</v>
      </c>
      <c r="AG2155">
        <v>115200</v>
      </c>
      <c r="AH2155" t="s">
        <v>138</v>
      </c>
      <c r="AI2155" t="s">
        <v>171</v>
      </c>
      <c r="AJ2155">
        <v>12000</v>
      </c>
      <c r="AK2155" t="s">
        <v>138</v>
      </c>
      <c r="AL2155" t="s">
        <v>172</v>
      </c>
      <c r="AM2155">
        <v>30000</v>
      </c>
      <c r="AN2155" t="s">
        <v>138</v>
      </c>
    </row>
    <row r="2156" spans="1:40">
      <c r="A2156" s="26">
        <v>41507.634620104167</v>
      </c>
      <c r="B2156" t="s">
        <v>130</v>
      </c>
      <c r="C2156" t="s">
        <v>479</v>
      </c>
      <c r="D2156" t="s">
        <v>2378</v>
      </c>
      <c r="E2156" t="s">
        <v>132</v>
      </c>
      <c r="F2156" t="s">
        <v>133</v>
      </c>
      <c r="G2156" t="s">
        <v>134</v>
      </c>
      <c r="H2156" t="s">
        <v>174</v>
      </c>
      <c r="I2156">
        <v>60</v>
      </c>
      <c r="J2156" t="s">
        <v>138</v>
      </c>
      <c r="K2156" t="s">
        <v>175</v>
      </c>
      <c r="L2156">
        <v>40</v>
      </c>
      <c r="M2156" t="s">
        <v>138</v>
      </c>
      <c r="N2156" t="s">
        <v>176</v>
      </c>
      <c r="O2156">
        <v>50</v>
      </c>
      <c r="P2156" t="s">
        <v>138</v>
      </c>
      <c r="Q2156" t="s">
        <v>177</v>
      </c>
      <c r="R2156">
        <v>40</v>
      </c>
      <c r="S2156" t="s">
        <v>138</v>
      </c>
      <c r="T2156" t="s">
        <v>178</v>
      </c>
      <c r="U2156">
        <v>60</v>
      </c>
      <c r="V2156" t="s">
        <v>138</v>
      </c>
      <c r="W2156" t="s">
        <v>179</v>
      </c>
      <c r="X2156">
        <v>50</v>
      </c>
      <c r="Y2156" t="s">
        <v>138</v>
      </c>
      <c r="Z2156" t="s">
        <v>180</v>
      </c>
      <c r="AA2156">
        <v>50</v>
      </c>
      <c r="AB2156" t="s">
        <v>138</v>
      </c>
      <c r="AC2156" t="s">
        <v>181</v>
      </c>
      <c r="AD2156">
        <v>35</v>
      </c>
      <c r="AE2156" t="s">
        <v>138</v>
      </c>
      <c r="AF2156" t="s">
        <v>182</v>
      </c>
      <c r="AG2156">
        <v>8</v>
      </c>
      <c r="AH2156" t="s">
        <v>138</v>
      </c>
      <c r="AI2156" t="s">
        <v>183</v>
      </c>
      <c r="AJ2156">
        <v>90</v>
      </c>
      <c r="AK2156" t="s">
        <v>138</v>
      </c>
      <c r="AL2156" t="s">
        <v>184</v>
      </c>
      <c r="AM2156">
        <v>1</v>
      </c>
      <c r="AN2156" t="s">
        <v>138</v>
      </c>
    </row>
    <row r="2157" spans="1:40">
      <c r="A2157" s="26">
        <v>41507.634620104167</v>
      </c>
      <c r="B2157" t="s">
        <v>130</v>
      </c>
      <c r="C2157" t="s">
        <v>479</v>
      </c>
      <c r="D2157" t="s">
        <v>2379</v>
      </c>
      <c r="E2157" t="s">
        <v>132</v>
      </c>
      <c r="F2157" t="s">
        <v>133</v>
      </c>
      <c r="G2157" t="s">
        <v>134</v>
      </c>
      <c r="H2157" t="s">
        <v>186</v>
      </c>
      <c r="I2157">
        <v>33</v>
      </c>
      <c r="J2157" t="s">
        <v>138</v>
      </c>
      <c r="K2157" t="s">
        <v>187</v>
      </c>
      <c r="L2157">
        <v>33</v>
      </c>
      <c r="M2157" t="s">
        <v>138</v>
      </c>
      <c r="N2157" t="s">
        <v>188</v>
      </c>
      <c r="O2157">
        <v>34</v>
      </c>
      <c r="P2157" t="s">
        <v>138</v>
      </c>
      <c r="Q2157" t="s">
        <v>166</v>
      </c>
      <c r="R2157">
        <v>20</v>
      </c>
      <c r="S2157" t="s">
        <v>138</v>
      </c>
      <c r="T2157" t="s">
        <v>167</v>
      </c>
      <c r="U2157">
        <v>20</v>
      </c>
      <c r="V2157" t="s">
        <v>138</v>
      </c>
      <c r="W2157" t="s">
        <v>168</v>
      </c>
      <c r="X2157">
        <v>20</v>
      </c>
      <c r="Y2157" t="s">
        <v>138</v>
      </c>
      <c r="Z2157" t="s">
        <v>189</v>
      </c>
      <c r="AA2157">
        <v>20</v>
      </c>
      <c r="AB2157" t="s">
        <v>138</v>
      </c>
      <c r="AC2157" t="s">
        <v>190</v>
      </c>
      <c r="AD2157">
        <v>20</v>
      </c>
      <c r="AE2157" t="s">
        <v>138</v>
      </c>
      <c r="AF2157" t="s">
        <v>191</v>
      </c>
      <c r="AG2157">
        <v>20</v>
      </c>
      <c r="AH2157" t="s">
        <v>138</v>
      </c>
      <c r="AI2157" t="s">
        <v>170</v>
      </c>
      <c r="AJ2157">
        <v>115200</v>
      </c>
      <c r="AK2157" t="s">
        <v>138</v>
      </c>
      <c r="AL2157" t="s">
        <v>171</v>
      </c>
      <c r="AM2157">
        <v>12000</v>
      </c>
      <c r="AN2157" t="s">
        <v>138</v>
      </c>
    </row>
    <row r="2158" spans="1:40">
      <c r="A2158" s="26">
        <v>41507.634620104167</v>
      </c>
      <c r="B2158" t="s">
        <v>130</v>
      </c>
      <c r="C2158" t="s">
        <v>479</v>
      </c>
      <c r="D2158" t="s">
        <v>2380</v>
      </c>
      <c r="E2158" t="s">
        <v>132</v>
      </c>
      <c r="F2158" t="s">
        <v>133</v>
      </c>
      <c r="G2158" t="s">
        <v>134</v>
      </c>
      <c r="H2158" t="s">
        <v>142</v>
      </c>
      <c r="I2158">
        <v>49</v>
      </c>
      <c r="J2158" t="s">
        <v>138</v>
      </c>
      <c r="K2158" t="s">
        <v>143</v>
      </c>
      <c r="L2158">
        <v>130</v>
      </c>
      <c r="M2158" t="s">
        <v>138</v>
      </c>
      <c r="N2158" t="s">
        <v>144</v>
      </c>
      <c r="O2158">
        <v>180</v>
      </c>
      <c r="P2158" t="s">
        <v>138</v>
      </c>
      <c r="Q2158" t="s">
        <v>145</v>
      </c>
      <c r="R2158">
        <v>140</v>
      </c>
      <c r="S2158" t="s">
        <v>138</v>
      </c>
      <c r="T2158" t="s">
        <v>146</v>
      </c>
      <c r="U2158">
        <v>80</v>
      </c>
      <c r="V2158" t="s">
        <v>138</v>
      </c>
      <c r="W2158" t="s">
        <v>147</v>
      </c>
      <c r="X2158">
        <v>101</v>
      </c>
      <c r="Y2158" t="s">
        <v>138</v>
      </c>
      <c r="Z2158" t="s">
        <v>148</v>
      </c>
      <c r="AA2158">
        <v>190</v>
      </c>
      <c r="AB2158" t="s">
        <v>138</v>
      </c>
      <c r="AC2158" t="s">
        <v>149</v>
      </c>
      <c r="AD2158">
        <v>20</v>
      </c>
      <c r="AE2158" t="s">
        <v>138</v>
      </c>
    </row>
    <row r="2159" spans="1:40">
      <c r="A2159" s="26">
        <v>41507.634620104167</v>
      </c>
      <c r="B2159" t="s">
        <v>130</v>
      </c>
      <c r="C2159" t="s">
        <v>479</v>
      </c>
      <c r="D2159" t="s">
        <v>2381</v>
      </c>
    </row>
    <row r="2160" spans="1:40">
      <c r="A2160" s="26">
        <v>41507.634620104167</v>
      </c>
      <c r="B2160" t="s">
        <v>130</v>
      </c>
      <c r="C2160" t="s">
        <v>479</v>
      </c>
      <c r="D2160" t="s">
        <v>2382</v>
      </c>
      <c r="E2160" t="s">
        <v>132</v>
      </c>
      <c r="F2160" t="s">
        <v>133</v>
      </c>
      <c r="G2160" t="s">
        <v>134</v>
      </c>
      <c r="H2160" t="s">
        <v>152</v>
      </c>
      <c r="I2160">
        <v>50</v>
      </c>
      <c r="J2160" t="s">
        <v>138</v>
      </c>
      <c r="K2160" t="s">
        <v>153</v>
      </c>
      <c r="L2160">
        <v>50</v>
      </c>
      <c r="M2160" t="s">
        <v>138</v>
      </c>
      <c r="N2160" t="s">
        <v>154</v>
      </c>
      <c r="O2160">
        <v>50</v>
      </c>
      <c r="P2160" t="s">
        <v>138</v>
      </c>
    </row>
    <row r="2161" spans="1:40">
      <c r="A2161" s="26">
        <v>41507.634620104167</v>
      </c>
      <c r="B2161" t="s">
        <v>130</v>
      </c>
      <c r="C2161" t="s">
        <v>479</v>
      </c>
      <c r="D2161" t="s">
        <v>2383</v>
      </c>
      <c r="E2161" t="s">
        <v>132</v>
      </c>
      <c r="F2161" t="s">
        <v>133</v>
      </c>
      <c r="G2161" t="s">
        <v>134</v>
      </c>
      <c r="H2161" t="s">
        <v>156</v>
      </c>
      <c r="I2161">
        <v>35</v>
      </c>
      <c r="J2161" t="s">
        <v>138</v>
      </c>
      <c r="K2161" t="s">
        <v>157</v>
      </c>
      <c r="L2161">
        <v>5</v>
      </c>
      <c r="M2161" t="s">
        <v>138</v>
      </c>
      <c r="N2161" t="s">
        <v>158</v>
      </c>
      <c r="O2161">
        <v>60</v>
      </c>
      <c r="P2161" t="s">
        <v>138</v>
      </c>
    </row>
    <row r="2162" spans="1:40">
      <c r="A2162" s="26">
        <v>41507.634620104167</v>
      </c>
      <c r="B2162" t="s">
        <v>130</v>
      </c>
      <c r="C2162" t="s">
        <v>479</v>
      </c>
      <c r="D2162" t="s">
        <v>2384</v>
      </c>
      <c r="E2162" t="s">
        <v>132</v>
      </c>
      <c r="F2162" t="s">
        <v>133</v>
      </c>
      <c r="G2162" t="s">
        <v>134</v>
      </c>
      <c r="H2162" t="s">
        <v>160</v>
      </c>
      <c r="I2162">
        <v>1</v>
      </c>
      <c r="J2162" t="s">
        <v>138</v>
      </c>
    </row>
    <row r="2163" spans="1:40">
      <c r="A2163" s="26">
        <v>41507.634620104167</v>
      </c>
      <c r="B2163" t="s">
        <v>130</v>
      </c>
      <c r="C2163" t="s">
        <v>479</v>
      </c>
      <c r="D2163" t="s">
        <v>2385</v>
      </c>
      <c r="E2163" t="s">
        <v>132</v>
      </c>
      <c r="F2163" t="s">
        <v>133</v>
      </c>
      <c r="G2163" t="s">
        <v>134</v>
      </c>
      <c r="H2163" t="s">
        <v>162</v>
      </c>
      <c r="I2163">
        <v>30</v>
      </c>
      <c r="J2163" t="s">
        <v>138</v>
      </c>
      <c r="K2163" t="s">
        <v>163</v>
      </c>
      <c r="L2163">
        <v>30</v>
      </c>
      <c r="M2163" t="s">
        <v>138</v>
      </c>
      <c r="N2163" t="s">
        <v>164</v>
      </c>
      <c r="O2163">
        <v>30</v>
      </c>
      <c r="P2163" t="s">
        <v>138</v>
      </c>
      <c r="Q2163" t="s">
        <v>165</v>
      </c>
      <c r="R2163">
        <v>10</v>
      </c>
      <c r="S2163" t="s">
        <v>138</v>
      </c>
      <c r="T2163" t="s">
        <v>166</v>
      </c>
      <c r="U2163">
        <v>20</v>
      </c>
      <c r="V2163" t="s">
        <v>138</v>
      </c>
      <c r="W2163" t="s">
        <v>167</v>
      </c>
      <c r="X2163">
        <v>20</v>
      </c>
      <c r="Y2163" t="s">
        <v>138</v>
      </c>
      <c r="Z2163" t="s">
        <v>168</v>
      </c>
      <c r="AA2163">
        <v>20</v>
      </c>
      <c r="AB2163" t="s">
        <v>138</v>
      </c>
      <c r="AC2163" t="s">
        <v>169</v>
      </c>
      <c r="AD2163">
        <v>20</v>
      </c>
      <c r="AE2163" t="s">
        <v>138</v>
      </c>
      <c r="AF2163" t="s">
        <v>170</v>
      </c>
      <c r="AG2163">
        <v>115200</v>
      </c>
      <c r="AH2163" t="s">
        <v>138</v>
      </c>
      <c r="AI2163" t="s">
        <v>171</v>
      </c>
      <c r="AJ2163">
        <v>12000</v>
      </c>
      <c r="AK2163" t="s">
        <v>138</v>
      </c>
      <c r="AL2163" t="s">
        <v>172</v>
      </c>
      <c r="AM2163">
        <v>30000</v>
      </c>
      <c r="AN2163" t="s">
        <v>138</v>
      </c>
    </row>
    <row r="2164" spans="1:40">
      <c r="A2164" s="26">
        <v>41507.634620104167</v>
      </c>
      <c r="B2164" t="s">
        <v>130</v>
      </c>
      <c r="C2164" t="s">
        <v>479</v>
      </c>
      <c r="D2164" t="s">
        <v>2386</v>
      </c>
      <c r="E2164" t="s">
        <v>132</v>
      </c>
      <c r="F2164" t="s">
        <v>133</v>
      </c>
      <c r="G2164" t="s">
        <v>134</v>
      </c>
      <c r="H2164" t="s">
        <v>174</v>
      </c>
      <c r="I2164">
        <v>60</v>
      </c>
      <c r="J2164" t="s">
        <v>138</v>
      </c>
      <c r="K2164" t="s">
        <v>175</v>
      </c>
      <c r="L2164">
        <v>40</v>
      </c>
      <c r="M2164" t="s">
        <v>138</v>
      </c>
      <c r="N2164" t="s">
        <v>176</v>
      </c>
      <c r="O2164">
        <v>50</v>
      </c>
      <c r="P2164" t="s">
        <v>138</v>
      </c>
      <c r="Q2164" t="s">
        <v>177</v>
      </c>
      <c r="R2164">
        <v>40</v>
      </c>
      <c r="S2164" t="s">
        <v>138</v>
      </c>
      <c r="T2164" t="s">
        <v>178</v>
      </c>
      <c r="U2164">
        <v>60</v>
      </c>
      <c r="V2164" t="s">
        <v>138</v>
      </c>
      <c r="W2164" t="s">
        <v>179</v>
      </c>
      <c r="X2164">
        <v>50</v>
      </c>
      <c r="Y2164" t="s">
        <v>138</v>
      </c>
      <c r="Z2164" t="s">
        <v>180</v>
      </c>
      <c r="AA2164">
        <v>50</v>
      </c>
      <c r="AB2164" t="s">
        <v>138</v>
      </c>
      <c r="AC2164" t="s">
        <v>181</v>
      </c>
      <c r="AD2164">
        <v>35</v>
      </c>
      <c r="AE2164" t="s">
        <v>138</v>
      </c>
      <c r="AF2164" t="s">
        <v>182</v>
      </c>
      <c r="AG2164">
        <v>8</v>
      </c>
      <c r="AH2164" t="s">
        <v>138</v>
      </c>
      <c r="AI2164" t="s">
        <v>183</v>
      </c>
      <c r="AJ2164">
        <v>90</v>
      </c>
      <c r="AK2164" t="s">
        <v>138</v>
      </c>
      <c r="AL2164" t="s">
        <v>184</v>
      </c>
      <c r="AM2164">
        <v>1</v>
      </c>
      <c r="AN2164" t="s">
        <v>138</v>
      </c>
    </row>
    <row r="2165" spans="1:40">
      <c r="A2165" s="26">
        <v>41507.634620104167</v>
      </c>
      <c r="B2165" t="s">
        <v>130</v>
      </c>
      <c r="C2165" t="s">
        <v>479</v>
      </c>
      <c r="D2165" t="s">
        <v>2387</v>
      </c>
      <c r="E2165" t="s">
        <v>132</v>
      </c>
      <c r="F2165" t="s">
        <v>133</v>
      </c>
      <c r="G2165" t="s">
        <v>134</v>
      </c>
      <c r="H2165" t="s">
        <v>186</v>
      </c>
      <c r="I2165">
        <v>33</v>
      </c>
      <c r="J2165" t="s">
        <v>138</v>
      </c>
      <c r="K2165" t="s">
        <v>187</v>
      </c>
      <c r="L2165">
        <v>33</v>
      </c>
      <c r="M2165" t="s">
        <v>138</v>
      </c>
      <c r="N2165" t="s">
        <v>188</v>
      </c>
      <c r="O2165">
        <v>34</v>
      </c>
      <c r="P2165" t="s">
        <v>138</v>
      </c>
      <c r="Q2165" t="s">
        <v>166</v>
      </c>
      <c r="R2165">
        <v>20</v>
      </c>
      <c r="S2165" t="s">
        <v>138</v>
      </c>
      <c r="T2165" t="s">
        <v>167</v>
      </c>
      <c r="U2165">
        <v>20</v>
      </c>
      <c r="V2165" t="s">
        <v>138</v>
      </c>
      <c r="W2165" t="s">
        <v>168</v>
      </c>
      <c r="X2165">
        <v>20</v>
      </c>
      <c r="Y2165" t="s">
        <v>138</v>
      </c>
      <c r="Z2165" t="s">
        <v>189</v>
      </c>
      <c r="AA2165">
        <v>20</v>
      </c>
      <c r="AB2165" t="s">
        <v>138</v>
      </c>
      <c r="AC2165" t="s">
        <v>190</v>
      </c>
      <c r="AD2165">
        <v>20</v>
      </c>
      <c r="AE2165" t="s">
        <v>138</v>
      </c>
      <c r="AF2165" t="s">
        <v>191</v>
      </c>
      <c r="AG2165">
        <v>20</v>
      </c>
      <c r="AH2165" t="s">
        <v>138</v>
      </c>
      <c r="AI2165" t="s">
        <v>170</v>
      </c>
      <c r="AJ2165">
        <v>115200</v>
      </c>
      <c r="AK2165" t="s">
        <v>138</v>
      </c>
      <c r="AL2165" t="s">
        <v>171</v>
      </c>
      <c r="AM2165">
        <v>12000</v>
      </c>
      <c r="AN2165" t="s">
        <v>138</v>
      </c>
    </row>
    <row r="2166" spans="1:40">
      <c r="A2166" s="26">
        <v>41507.634620104167</v>
      </c>
      <c r="B2166" t="s">
        <v>130</v>
      </c>
      <c r="C2166" t="s">
        <v>479</v>
      </c>
      <c r="D2166" t="s">
        <v>2388</v>
      </c>
      <c r="E2166" t="s">
        <v>132</v>
      </c>
      <c r="F2166" t="s">
        <v>133</v>
      </c>
      <c r="G2166" t="s">
        <v>134</v>
      </c>
      <c r="H2166" t="s">
        <v>142</v>
      </c>
      <c r="I2166">
        <v>49</v>
      </c>
      <c r="J2166" t="s">
        <v>138</v>
      </c>
      <c r="K2166" t="s">
        <v>143</v>
      </c>
      <c r="L2166">
        <v>130</v>
      </c>
      <c r="M2166" t="s">
        <v>138</v>
      </c>
      <c r="N2166" t="s">
        <v>144</v>
      </c>
      <c r="O2166">
        <v>180</v>
      </c>
      <c r="P2166" t="s">
        <v>138</v>
      </c>
      <c r="Q2166" t="s">
        <v>145</v>
      </c>
      <c r="R2166">
        <v>140</v>
      </c>
      <c r="S2166" t="s">
        <v>138</v>
      </c>
      <c r="T2166" t="s">
        <v>146</v>
      </c>
      <c r="U2166">
        <v>80</v>
      </c>
      <c r="V2166" t="s">
        <v>138</v>
      </c>
      <c r="W2166" t="s">
        <v>147</v>
      </c>
      <c r="X2166">
        <v>101</v>
      </c>
      <c r="Y2166" t="s">
        <v>138</v>
      </c>
      <c r="Z2166" t="s">
        <v>148</v>
      </c>
      <c r="AA2166">
        <v>190</v>
      </c>
      <c r="AB2166" t="s">
        <v>138</v>
      </c>
      <c r="AC2166" t="s">
        <v>149</v>
      </c>
      <c r="AD2166">
        <v>20</v>
      </c>
      <c r="AE2166" t="s">
        <v>138</v>
      </c>
    </row>
    <row r="2167" spans="1:40">
      <c r="A2167" s="26">
        <v>41507.634620104167</v>
      </c>
      <c r="B2167" t="s">
        <v>130</v>
      </c>
      <c r="C2167" t="s">
        <v>479</v>
      </c>
      <c r="D2167" t="s">
        <v>2389</v>
      </c>
    </row>
    <row r="2168" spans="1:40">
      <c r="A2168" s="26">
        <v>41507.634620104167</v>
      </c>
      <c r="B2168" t="s">
        <v>130</v>
      </c>
      <c r="C2168" t="s">
        <v>479</v>
      </c>
      <c r="D2168" t="s">
        <v>2390</v>
      </c>
      <c r="E2168" t="s">
        <v>132</v>
      </c>
      <c r="F2168" t="s">
        <v>133</v>
      </c>
      <c r="G2168" t="s">
        <v>134</v>
      </c>
      <c r="H2168" t="s">
        <v>152</v>
      </c>
      <c r="I2168">
        <v>50</v>
      </c>
      <c r="J2168" t="s">
        <v>138</v>
      </c>
      <c r="K2168" t="s">
        <v>153</v>
      </c>
      <c r="L2168">
        <v>50</v>
      </c>
      <c r="M2168" t="s">
        <v>138</v>
      </c>
      <c r="N2168" t="s">
        <v>154</v>
      </c>
      <c r="O2168">
        <v>50</v>
      </c>
      <c r="P2168" t="s">
        <v>138</v>
      </c>
    </row>
    <row r="2169" spans="1:40">
      <c r="A2169" s="26">
        <v>41507.634620104167</v>
      </c>
      <c r="B2169" t="s">
        <v>130</v>
      </c>
      <c r="C2169" t="s">
        <v>479</v>
      </c>
      <c r="D2169" t="s">
        <v>2391</v>
      </c>
      <c r="E2169" t="s">
        <v>132</v>
      </c>
      <c r="F2169" t="s">
        <v>133</v>
      </c>
      <c r="G2169" t="s">
        <v>134</v>
      </c>
      <c r="H2169" t="s">
        <v>156</v>
      </c>
      <c r="I2169">
        <v>35</v>
      </c>
      <c r="J2169" t="s">
        <v>138</v>
      </c>
      <c r="K2169" t="s">
        <v>157</v>
      </c>
      <c r="L2169">
        <v>5</v>
      </c>
      <c r="M2169" t="s">
        <v>138</v>
      </c>
      <c r="N2169" t="s">
        <v>158</v>
      </c>
      <c r="O2169">
        <v>60</v>
      </c>
      <c r="P2169" t="s">
        <v>138</v>
      </c>
    </row>
    <row r="2170" spans="1:40">
      <c r="A2170" s="26">
        <v>41507.634620104167</v>
      </c>
      <c r="B2170" t="s">
        <v>130</v>
      </c>
      <c r="C2170" t="s">
        <v>479</v>
      </c>
      <c r="D2170" t="s">
        <v>2392</v>
      </c>
      <c r="E2170" t="s">
        <v>132</v>
      </c>
      <c r="F2170" t="s">
        <v>133</v>
      </c>
      <c r="G2170" t="s">
        <v>134</v>
      </c>
      <c r="H2170" t="s">
        <v>160</v>
      </c>
      <c r="I2170">
        <v>1</v>
      </c>
      <c r="J2170" t="s">
        <v>138</v>
      </c>
    </row>
    <row r="2171" spans="1:40">
      <c r="A2171" s="26">
        <v>41507.634620104167</v>
      </c>
      <c r="B2171" t="s">
        <v>130</v>
      </c>
      <c r="C2171" t="s">
        <v>479</v>
      </c>
      <c r="D2171" t="s">
        <v>2393</v>
      </c>
      <c r="E2171" t="s">
        <v>132</v>
      </c>
      <c r="F2171" t="s">
        <v>133</v>
      </c>
      <c r="G2171" t="s">
        <v>134</v>
      </c>
      <c r="H2171" t="s">
        <v>162</v>
      </c>
      <c r="I2171">
        <v>30</v>
      </c>
      <c r="J2171" t="s">
        <v>138</v>
      </c>
      <c r="K2171" t="s">
        <v>163</v>
      </c>
      <c r="L2171">
        <v>30</v>
      </c>
      <c r="M2171" t="s">
        <v>138</v>
      </c>
      <c r="N2171" t="s">
        <v>164</v>
      </c>
      <c r="O2171">
        <v>30</v>
      </c>
      <c r="P2171" t="s">
        <v>138</v>
      </c>
      <c r="Q2171" t="s">
        <v>165</v>
      </c>
      <c r="R2171">
        <v>10</v>
      </c>
      <c r="S2171" t="s">
        <v>138</v>
      </c>
      <c r="T2171" t="s">
        <v>166</v>
      </c>
      <c r="U2171">
        <v>20</v>
      </c>
      <c r="V2171" t="s">
        <v>138</v>
      </c>
      <c r="W2171" t="s">
        <v>167</v>
      </c>
      <c r="X2171">
        <v>20</v>
      </c>
      <c r="Y2171" t="s">
        <v>138</v>
      </c>
      <c r="Z2171" t="s">
        <v>168</v>
      </c>
      <c r="AA2171">
        <v>20</v>
      </c>
      <c r="AB2171" t="s">
        <v>138</v>
      </c>
      <c r="AC2171" t="s">
        <v>169</v>
      </c>
      <c r="AD2171">
        <v>20</v>
      </c>
      <c r="AE2171" t="s">
        <v>138</v>
      </c>
      <c r="AF2171" t="s">
        <v>170</v>
      </c>
      <c r="AG2171">
        <v>115200</v>
      </c>
      <c r="AH2171" t="s">
        <v>138</v>
      </c>
      <c r="AI2171" t="s">
        <v>171</v>
      </c>
      <c r="AJ2171">
        <v>12000</v>
      </c>
      <c r="AK2171" t="s">
        <v>138</v>
      </c>
      <c r="AL2171" t="s">
        <v>172</v>
      </c>
      <c r="AM2171">
        <v>30000</v>
      </c>
      <c r="AN2171" t="s">
        <v>138</v>
      </c>
    </row>
    <row r="2172" spans="1:40">
      <c r="A2172" s="26">
        <v>41507.634620104167</v>
      </c>
      <c r="B2172" t="s">
        <v>130</v>
      </c>
      <c r="C2172" t="s">
        <v>479</v>
      </c>
      <c r="D2172" t="s">
        <v>2394</v>
      </c>
      <c r="E2172" t="s">
        <v>132</v>
      </c>
      <c r="F2172" t="s">
        <v>133</v>
      </c>
      <c r="G2172" t="s">
        <v>134</v>
      </c>
      <c r="H2172" t="s">
        <v>174</v>
      </c>
      <c r="I2172">
        <v>60</v>
      </c>
      <c r="J2172" t="s">
        <v>138</v>
      </c>
      <c r="K2172" t="s">
        <v>175</v>
      </c>
      <c r="L2172">
        <v>40</v>
      </c>
      <c r="M2172" t="s">
        <v>138</v>
      </c>
      <c r="N2172" t="s">
        <v>176</v>
      </c>
      <c r="O2172">
        <v>50</v>
      </c>
      <c r="P2172" t="s">
        <v>138</v>
      </c>
      <c r="Q2172" t="s">
        <v>177</v>
      </c>
      <c r="R2172">
        <v>40</v>
      </c>
      <c r="S2172" t="s">
        <v>138</v>
      </c>
      <c r="T2172" t="s">
        <v>178</v>
      </c>
      <c r="U2172">
        <v>60</v>
      </c>
      <c r="V2172" t="s">
        <v>138</v>
      </c>
      <c r="W2172" t="s">
        <v>179</v>
      </c>
      <c r="X2172">
        <v>50</v>
      </c>
      <c r="Y2172" t="s">
        <v>138</v>
      </c>
      <c r="Z2172" t="s">
        <v>180</v>
      </c>
      <c r="AA2172">
        <v>50</v>
      </c>
      <c r="AB2172" t="s">
        <v>138</v>
      </c>
      <c r="AC2172" t="s">
        <v>181</v>
      </c>
      <c r="AD2172">
        <v>35</v>
      </c>
      <c r="AE2172" t="s">
        <v>138</v>
      </c>
      <c r="AF2172" t="s">
        <v>182</v>
      </c>
      <c r="AG2172">
        <v>8</v>
      </c>
      <c r="AH2172" t="s">
        <v>138</v>
      </c>
      <c r="AI2172" t="s">
        <v>183</v>
      </c>
      <c r="AJ2172">
        <v>90</v>
      </c>
      <c r="AK2172" t="s">
        <v>138</v>
      </c>
      <c r="AL2172" t="s">
        <v>184</v>
      </c>
      <c r="AM2172">
        <v>1</v>
      </c>
      <c r="AN2172" t="s">
        <v>138</v>
      </c>
    </row>
    <row r="2173" spans="1:40">
      <c r="A2173" s="26">
        <v>41507.634620104167</v>
      </c>
      <c r="B2173" t="s">
        <v>130</v>
      </c>
      <c r="C2173" t="s">
        <v>479</v>
      </c>
      <c r="D2173" t="s">
        <v>2395</v>
      </c>
      <c r="E2173" t="s">
        <v>132</v>
      </c>
      <c r="F2173" t="s">
        <v>133</v>
      </c>
      <c r="G2173" t="s">
        <v>134</v>
      </c>
      <c r="H2173" t="s">
        <v>186</v>
      </c>
      <c r="I2173">
        <v>33</v>
      </c>
      <c r="J2173" t="s">
        <v>138</v>
      </c>
      <c r="K2173" t="s">
        <v>187</v>
      </c>
      <c r="L2173">
        <v>33</v>
      </c>
      <c r="M2173" t="s">
        <v>138</v>
      </c>
      <c r="N2173" t="s">
        <v>188</v>
      </c>
      <c r="O2173">
        <v>34</v>
      </c>
      <c r="P2173" t="s">
        <v>138</v>
      </c>
      <c r="Q2173" t="s">
        <v>166</v>
      </c>
      <c r="R2173">
        <v>20</v>
      </c>
      <c r="S2173" t="s">
        <v>138</v>
      </c>
      <c r="T2173" t="s">
        <v>167</v>
      </c>
      <c r="U2173">
        <v>20</v>
      </c>
      <c r="V2173" t="s">
        <v>138</v>
      </c>
      <c r="W2173" t="s">
        <v>168</v>
      </c>
      <c r="X2173">
        <v>20</v>
      </c>
      <c r="Y2173" t="s">
        <v>138</v>
      </c>
      <c r="Z2173" t="s">
        <v>189</v>
      </c>
      <c r="AA2173">
        <v>20</v>
      </c>
      <c r="AB2173" t="s">
        <v>138</v>
      </c>
      <c r="AC2173" t="s">
        <v>190</v>
      </c>
      <c r="AD2173">
        <v>20</v>
      </c>
      <c r="AE2173" t="s">
        <v>138</v>
      </c>
      <c r="AF2173" t="s">
        <v>191</v>
      </c>
      <c r="AG2173">
        <v>20</v>
      </c>
      <c r="AH2173" t="s">
        <v>138</v>
      </c>
      <c r="AI2173" t="s">
        <v>170</v>
      </c>
      <c r="AJ2173">
        <v>115200</v>
      </c>
      <c r="AK2173" t="s">
        <v>138</v>
      </c>
      <c r="AL2173" t="s">
        <v>171</v>
      </c>
      <c r="AM2173">
        <v>12000</v>
      </c>
      <c r="AN2173" t="s">
        <v>138</v>
      </c>
    </row>
    <row r="2174" spans="1:40">
      <c r="A2174" s="26">
        <v>41507.634620115743</v>
      </c>
      <c r="B2174" t="s">
        <v>130</v>
      </c>
      <c r="C2174" t="s">
        <v>293</v>
      </c>
      <c r="D2174" t="s">
        <v>2396</v>
      </c>
      <c r="E2174" t="s">
        <v>132</v>
      </c>
      <c r="F2174" t="s">
        <v>133</v>
      </c>
      <c r="G2174" t="s">
        <v>134</v>
      </c>
      <c r="H2174" t="s">
        <v>186</v>
      </c>
      <c r="I2174">
        <v>33</v>
      </c>
      <c r="J2174" t="s">
        <v>138</v>
      </c>
      <c r="K2174" t="s">
        <v>187</v>
      </c>
      <c r="L2174">
        <v>33</v>
      </c>
      <c r="M2174" t="s">
        <v>138</v>
      </c>
      <c r="N2174" t="s">
        <v>188</v>
      </c>
      <c r="O2174">
        <v>34</v>
      </c>
      <c r="P2174" t="s">
        <v>138</v>
      </c>
      <c r="Q2174" t="s">
        <v>166</v>
      </c>
      <c r="R2174">
        <v>20</v>
      </c>
      <c r="S2174" t="s">
        <v>138</v>
      </c>
      <c r="T2174" t="s">
        <v>167</v>
      </c>
      <c r="U2174">
        <v>20</v>
      </c>
      <c r="V2174" t="s">
        <v>138</v>
      </c>
      <c r="W2174" t="s">
        <v>168</v>
      </c>
      <c r="X2174">
        <v>20</v>
      </c>
      <c r="Y2174" t="s">
        <v>138</v>
      </c>
      <c r="Z2174" t="s">
        <v>189</v>
      </c>
      <c r="AA2174">
        <v>20</v>
      </c>
      <c r="AB2174" t="s">
        <v>138</v>
      </c>
      <c r="AC2174" t="s">
        <v>190</v>
      </c>
      <c r="AD2174">
        <v>20</v>
      </c>
      <c r="AE2174" t="s">
        <v>138</v>
      </c>
      <c r="AF2174" t="s">
        <v>191</v>
      </c>
      <c r="AG2174">
        <v>20</v>
      </c>
      <c r="AH2174" t="s">
        <v>138</v>
      </c>
      <c r="AI2174" t="s">
        <v>170</v>
      </c>
      <c r="AJ2174">
        <v>115200</v>
      </c>
      <c r="AK2174" t="s">
        <v>138</v>
      </c>
      <c r="AL2174" t="s">
        <v>171</v>
      </c>
      <c r="AM2174">
        <v>12000</v>
      </c>
      <c r="AN2174" t="s">
        <v>138</v>
      </c>
    </row>
    <row r="2175" spans="1:40">
      <c r="A2175" s="26">
        <v>41507.634620115743</v>
      </c>
      <c r="B2175" t="s">
        <v>130</v>
      </c>
      <c r="C2175" t="s">
        <v>293</v>
      </c>
      <c r="D2175" t="s">
        <v>2397</v>
      </c>
      <c r="E2175" t="s">
        <v>132</v>
      </c>
      <c r="F2175" t="s">
        <v>133</v>
      </c>
      <c r="G2175" t="s">
        <v>134</v>
      </c>
      <c r="H2175" t="s">
        <v>142</v>
      </c>
      <c r="I2175">
        <v>49</v>
      </c>
      <c r="J2175" t="s">
        <v>138</v>
      </c>
      <c r="K2175" t="s">
        <v>143</v>
      </c>
      <c r="L2175">
        <v>130</v>
      </c>
      <c r="M2175" t="s">
        <v>138</v>
      </c>
      <c r="N2175" t="s">
        <v>144</v>
      </c>
      <c r="O2175">
        <v>180</v>
      </c>
      <c r="P2175" t="s">
        <v>138</v>
      </c>
      <c r="Q2175" t="s">
        <v>145</v>
      </c>
      <c r="R2175">
        <v>140</v>
      </c>
      <c r="S2175" t="s">
        <v>138</v>
      </c>
      <c r="T2175" t="s">
        <v>146</v>
      </c>
      <c r="U2175">
        <v>80</v>
      </c>
      <c r="V2175" t="s">
        <v>138</v>
      </c>
      <c r="W2175" t="s">
        <v>147</v>
      </c>
      <c r="X2175">
        <v>101</v>
      </c>
      <c r="Y2175" t="s">
        <v>138</v>
      </c>
      <c r="Z2175" t="s">
        <v>148</v>
      </c>
      <c r="AA2175">
        <v>190</v>
      </c>
      <c r="AB2175" t="s">
        <v>138</v>
      </c>
      <c r="AC2175" t="s">
        <v>149</v>
      </c>
      <c r="AD2175">
        <v>20</v>
      </c>
      <c r="AE2175" t="s">
        <v>138</v>
      </c>
    </row>
    <row r="2176" spans="1:40">
      <c r="A2176" s="26">
        <v>41507.634620115743</v>
      </c>
      <c r="B2176" t="s">
        <v>130</v>
      </c>
      <c r="C2176" t="s">
        <v>293</v>
      </c>
      <c r="D2176" t="s">
        <v>2398</v>
      </c>
    </row>
    <row r="2177" spans="1:40">
      <c r="A2177" s="26">
        <v>41507.634620115743</v>
      </c>
      <c r="B2177" t="s">
        <v>130</v>
      </c>
      <c r="C2177" t="s">
        <v>293</v>
      </c>
      <c r="D2177" t="s">
        <v>2399</v>
      </c>
      <c r="E2177" t="s">
        <v>132</v>
      </c>
      <c r="F2177" t="s">
        <v>133</v>
      </c>
      <c r="G2177" t="s">
        <v>134</v>
      </c>
      <c r="H2177" t="s">
        <v>152</v>
      </c>
      <c r="I2177">
        <v>50</v>
      </c>
      <c r="J2177" t="s">
        <v>138</v>
      </c>
      <c r="K2177" t="s">
        <v>153</v>
      </c>
      <c r="L2177">
        <v>50</v>
      </c>
      <c r="M2177" t="s">
        <v>138</v>
      </c>
      <c r="N2177" t="s">
        <v>154</v>
      </c>
      <c r="O2177">
        <v>50</v>
      </c>
      <c r="P2177" t="s">
        <v>138</v>
      </c>
    </row>
    <row r="2178" spans="1:40">
      <c r="A2178" s="26">
        <v>41507.634620115743</v>
      </c>
      <c r="B2178" t="s">
        <v>130</v>
      </c>
      <c r="C2178" t="s">
        <v>293</v>
      </c>
      <c r="D2178" t="s">
        <v>2400</v>
      </c>
      <c r="E2178" t="s">
        <v>132</v>
      </c>
      <c r="F2178" t="s">
        <v>133</v>
      </c>
      <c r="G2178" t="s">
        <v>134</v>
      </c>
      <c r="H2178" t="s">
        <v>156</v>
      </c>
      <c r="I2178">
        <v>35</v>
      </c>
      <c r="J2178" t="s">
        <v>138</v>
      </c>
      <c r="K2178" t="s">
        <v>157</v>
      </c>
      <c r="L2178">
        <v>5</v>
      </c>
      <c r="M2178" t="s">
        <v>138</v>
      </c>
      <c r="N2178" t="s">
        <v>158</v>
      </c>
      <c r="O2178">
        <v>60</v>
      </c>
      <c r="P2178" t="s">
        <v>138</v>
      </c>
    </row>
    <row r="2179" spans="1:40">
      <c r="A2179" s="26">
        <v>41507.634620115743</v>
      </c>
      <c r="B2179" t="s">
        <v>130</v>
      </c>
      <c r="C2179" t="s">
        <v>293</v>
      </c>
      <c r="D2179" t="s">
        <v>2401</v>
      </c>
      <c r="E2179" t="s">
        <v>132</v>
      </c>
      <c r="F2179" t="s">
        <v>133</v>
      </c>
      <c r="G2179" t="s">
        <v>134</v>
      </c>
      <c r="H2179" t="s">
        <v>160</v>
      </c>
      <c r="I2179">
        <v>1</v>
      </c>
      <c r="J2179" t="s">
        <v>138</v>
      </c>
    </row>
    <row r="2180" spans="1:40">
      <c r="A2180" s="26">
        <v>41507.634620115743</v>
      </c>
      <c r="B2180" t="s">
        <v>130</v>
      </c>
      <c r="C2180" t="s">
        <v>293</v>
      </c>
      <c r="D2180" t="s">
        <v>2402</v>
      </c>
      <c r="E2180" t="s">
        <v>132</v>
      </c>
      <c r="F2180" t="s">
        <v>133</v>
      </c>
      <c r="G2180" t="s">
        <v>134</v>
      </c>
      <c r="H2180" t="s">
        <v>162</v>
      </c>
      <c r="I2180">
        <v>30</v>
      </c>
      <c r="J2180" t="s">
        <v>138</v>
      </c>
      <c r="K2180" t="s">
        <v>163</v>
      </c>
      <c r="L2180">
        <v>30</v>
      </c>
      <c r="M2180" t="s">
        <v>138</v>
      </c>
      <c r="N2180" t="s">
        <v>164</v>
      </c>
      <c r="O2180">
        <v>30</v>
      </c>
      <c r="P2180" t="s">
        <v>138</v>
      </c>
      <c r="Q2180" t="s">
        <v>165</v>
      </c>
      <c r="R2180">
        <v>10</v>
      </c>
      <c r="S2180" t="s">
        <v>138</v>
      </c>
      <c r="T2180" t="s">
        <v>166</v>
      </c>
      <c r="U2180">
        <v>20</v>
      </c>
      <c r="V2180" t="s">
        <v>138</v>
      </c>
      <c r="W2180" t="s">
        <v>167</v>
      </c>
      <c r="X2180">
        <v>20</v>
      </c>
      <c r="Y2180" t="s">
        <v>138</v>
      </c>
      <c r="Z2180" t="s">
        <v>168</v>
      </c>
      <c r="AA2180">
        <v>20</v>
      </c>
      <c r="AB2180" t="s">
        <v>138</v>
      </c>
      <c r="AC2180" t="s">
        <v>169</v>
      </c>
      <c r="AD2180">
        <v>20</v>
      </c>
      <c r="AE2180" t="s">
        <v>138</v>
      </c>
      <c r="AF2180" t="s">
        <v>170</v>
      </c>
      <c r="AG2180">
        <v>115200</v>
      </c>
      <c r="AH2180" t="s">
        <v>138</v>
      </c>
      <c r="AI2180" t="s">
        <v>171</v>
      </c>
      <c r="AJ2180">
        <v>12000</v>
      </c>
      <c r="AK2180" t="s">
        <v>138</v>
      </c>
      <c r="AL2180" t="s">
        <v>172</v>
      </c>
      <c r="AM2180">
        <v>30000</v>
      </c>
      <c r="AN2180" t="s">
        <v>138</v>
      </c>
    </row>
    <row r="2181" spans="1:40">
      <c r="A2181" s="26">
        <v>41507.634620115743</v>
      </c>
      <c r="B2181" t="s">
        <v>130</v>
      </c>
      <c r="C2181" t="s">
        <v>293</v>
      </c>
      <c r="D2181" t="s">
        <v>2403</v>
      </c>
      <c r="E2181" t="s">
        <v>132</v>
      </c>
      <c r="F2181" t="s">
        <v>133</v>
      </c>
      <c r="G2181" t="s">
        <v>134</v>
      </c>
      <c r="H2181" t="s">
        <v>174</v>
      </c>
      <c r="I2181">
        <v>60</v>
      </c>
      <c r="J2181" t="s">
        <v>138</v>
      </c>
      <c r="K2181" t="s">
        <v>175</v>
      </c>
      <c r="L2181">
        <v>40</v>
      </c>
      <c r="M2181" t="s">
        <v>138</v>
      </c>
      <c r="N2181" t="s">
        <v>176</v>
      </c>
      <c r="O2181">
        <v>50</v>
      </c>
      <c r="P2181" t="s">
        <v>138</v>
      </c>
      <c r="Q2181" t="s">
        <v>177</v>
      </c>
      <c r="R2181">
        <v>40</v>
      </c>
      <c r="S2181" t="s">
        <v>138</v>
      </c>
      <c r="T2181" t="s">
        <v>178</v>
      </c>
      <c r="U2181">
        <v>60</v>
      </c>
      <c r="V2181" t="s">
        <v>138</v>
      </c>
      <c r="W2181" t="s">
        <v>179</v>
      </c>
      <c r="X2181">
        <v>50</v>
      </c>
      <c r="Y2181" t="s">
        <v>138</v>
      </c>
      <c r="Z2181" t="s">
        <v>180</v>
      </c>
      <c r="AA2181">
        <v>50</v>
      </c>
      <c r="AB2181" t="s">
        <v>138</v>
      </c>
      <c r="AC2181" t="s">
        <v>181</v>
      </c>
      <c r="AD2181">
        <v>35</v>
      </c>
      <c r="AE2181" t="s">
        <v>138</v>
      </c>
      <c r="AF2181" t="s">
        <v>182</v>
      </c>
      <c r="AG2181">
        <v>8</v>
      </c>
      <c r="AH2181" t="s">
        <v>138</v>
      </c>
      <c r="AI2181" t="s">
        <v>183</v>
      </c>
      <c r="AJ2181">
        <v>90</v>
      </c>
      <c r="AK2181" t="s">
        <v>138</v>
      </c>
      <c r="AL2181" t="s">
        <v>184</v>
      </c>
      <c r="AM2181">
        <v>1</v>
      </c>
      <c r="AN2181" t="s">
        <v>138</v>
      </c>
    </row>
    <row r="2182" spans="1:40">
      <c r="A2182" s="26">
        <v>41507.634620115743</v>
      </c>
      <c r="B2182" t="s">
        <v>130</v>
      </c>
      <c r="C2182" t="s">
        <v>293</v>
      </c>
      <c r="D2182" t="s">
        <v>2404</v>
      </c>
      <c r="E2182" t="s">
        <v>132</v>
      </c>
      <c r="F2182" t="s">
        <v>133</v>
      </c>
      <c r="G2182" t="s">
        <v>134</v>
      </c>
      <c r="H2182" t="s">
        <v>186</v>
      </c>
      <c r="I2182">
        <v>33</v>
      </c>
      <c r="J2182" t="s">
        <v>138</v>
      </c>
      <c r="K2182" t="s">
        <v>187</v>
      </c>
      <c r="L2182">
        <v>33</v>
      </c>
      <c r="M2182" t="s">
        <v>138</v>
      </c>
      <c r="N2182" t="s">
        <v>188</v>
      </c>
      <c r="O2182">
        <v>34</v>
      </c>
      <c r="P2182" t="s">
        <v>138</v>
      </c>
      <c r="Q2182" t="s">
        <v>166</v>
      </c>
      <c r="R2182">
        <v>20</v>
      </c>
      <c r="S2182" t="s">
        <v>138</v>
      </c>
      <c r="T2182" t="s">
        <v>167</v>
      </c>
      <c r="U2182">
        <v>20</v>
      </c>
      <c r="V2182" t="s">
        <v>138</v>
      </c>
      <c r="W2182" t="s">
        <v>168</v>
      </c>
      <c r="X2182">
        <v>20</v>
      </c>
      <c r="Y2182" t="s">
        <v>138</v>
      </c>
      <c r="Z2182" t="s">
        <v>189</v>
      </c>
      <c r="AA2182">
        <v>20</v>
      </c>
      <c r="AB2182" t="s">
        <v>138</v>
      </c>
      <c r="AC2182" t="s">
        <v>190</v>
      </c>
      <c r="AD2182">
        <v>20</v>
      </c>
      <c r="AE2182" t="s">
        <v>138</v>
      </c>
      <c r="AF2182" t="s">
        <v>191</v>
      </c>
      <c r="AG2182">
        <v>20</v>
      </c>
      <c r="AH2182" t="s">
        <v>138</v>
      </c>
      <c r="AI2182" t="s">
        <v>170</v>
      </c>
      <c r="AJ2182">
        <v>115200</v>
      </c>
      <c r="AK2182" t="s">
        <v>138</v>
      </c>
      <c r="AL2182" t="s">
        <v>171</v>
      </c>
      <c r="AM2182">
        <v>12000</v>
      </c>
      <c r="AN2182" t="s">
        <v>138</v>
      </c>
    </row>
    <row r="2183" spans="1:40">
      <c r="A2183" s="26">
        <v>41507.728388449075</v>
      </c>
      <c r="B2183" t="s">
        <v>2405</v>
      </c>
      <c r="C2183" t="s">
        <v>124</v>
      </c>
    </row>
    <row r="2184" spans="1:40">
      <c r="A2184" s="26">
        <v>41507.728388796299</v>
      </c>
      <c r="B2184" t="s">
        <v>2405</v>
      </c>
      <c r="C2184" t="s">
        <v>418</v>
      </c>
    </row>
    <row r="2185" spans="1:40">
      <c r="A2185" s="26">
        <v>41507.728388807867</v>
      </c>
      <c r="B2185" t="s">
        <v>2405</v>
      </c>
      <c r="C2185" t="s">
        <v>220</v>
      </c>
    </row>
    <row r="2186" spans="1:40">
      <c r="A2186" s="26">
        <v>41507.728388935182</v>
      </c>
      <c r="B2186" t="s">
        <v>2405</v>
      </c>
      <c r="C2186" t="s">
        <v>236</v>
      </c>
    </row>
    <row r="2187" spans="1:40">
      <c r="A2187" s="26">
        <v>41507.72838896991</v>
      </c>
      <c r="B2187" t="s">
        <v>2405</v>
      </c>
      <c r="C2187" t="s">
        <v>127</v>
      </c>
    </row>
    <row r="2188" spans="1:40">
      <c r="A2188" s="26">
        <v>41507.72838896991</v>
      </c>
      <c r="B2188" t="s">
        <v>2405</v>
      </c>
      <c r="C2188" t="s">
        <v>237</v>
      </c>
    </row>
    <row r="2189" spans="1:40">
      <c r="A2189" s="26">
        <v>41507.728388981479</v>
      </c>
      <c r="B2189" t="s">
        <v>2405</v>
      </c>
      <c r="C2189" t="s">
        <v>293</v>
      </c>
    </row>
    <row r="2190" spans="1:40">
      <c r="A2190" s="26">
        <v>41507.728388981479</v>
      </c>
      <c r="B2190" t="s">
        <v>2405</v>
      </c>
      <c r="C2190" t="s">
        <v>479</v>
      </c>
    </row>
    <row r="2191" spans="1:40">
      <c r="A2191" s="26">
        <v>41507.728388981479</v>
      </c>
      <c r="B2191" t="s">
        <v>2405</v>
      </c>
      <c r="C2191" t="s">
        <v>258</v>
      </c>
    </row>
    <row r="2192" spans="1:40">
      <c r="A2192" s="26">
        <v>41507.728388993055</v>
      </c>
      <c r="B2192" t="s">
        <v>2405</v>
      </c>
      <c r="C2192" t="s">
        <v>294</v>
      </c>
    </row>
    <row r="2193" spans="1:4">
      <c r="A2193" s="26">
        <v>41507.728489155095</v>
      </c>
      <c r="B2193" t="s">
        <v>130</v>
      </c>
      <c r="C2193" t="s">
        <v>127</v>
      </c>
      <c r="D2193" t="s">
        <v>2406</v>
      </c>
    </row>
    <row r="2194" spans="1:4">
      <c r="A2194" s="26">
        <v>41507.728489166664</v>
      </c>
      <c r="B2194" t="s">
        <v>130</v>
      </c>
      <c r="C2194" t="s">
        <v>127</v>
      </c>
      <c r="D2194" t="s">
        <v>2407</v>
      </c>
    </row>
    <row r="2195" spans="1:4">
      <c r="A2195" s="26">
        <v>41507.72848917824</v>
      </c>
      <c r="B2195" t="s">
        <v>130</v>
      </c>
      <c r="C2195" t="s">
        <v>237</v>
      </c>
      <c r="D2195" t="s">
        <v>2408</v>
      </c>
    </row>
    <row r="2196" spans="1:4">
      <c r="A2196" s="26">
        <v>41507.728489189816</v>
      </c>
      <c r="B2196" t="s">
        <v>130</v>
      </c>
      <c r="C2196" t="s">
        <v>293</v>
      </c>
      <c r="D2196" t="s">
        <v>2409</v>
      </c>
    </row>
    <row r="2197" spans="1:4">
      <c r="A2197" s="26">
        <v>41507.728489212961</v>
      </c>
      <c r="B2197" t="s">
        <v>130</v>
      </c>
      <c r="C2197" t="s">
        <v>127</v>
      </c>
      <c r="D2197" t="s">
        <v>2410</v>
      </c>
    </row>
    <row r="2198" spans="1:4">
      <c r="A2198" s="26">
        <v>41507.728489212961</v>
      </c>
      <c r="B2198" t="s">
        <v>130</v>
      </c>
      <c r="C2198" t="s">
        <v>127</v>
      </c>
      <c r="D2198" t="s">
        <v>2411</v>
      </c>
    </row>
    <row r="2199" spans="1:4">
      <c r="A2199" s="26">
        <v>41507.728489212961</v>
      </c>
      <c r="B2199" t="s">
        <v>130</v>
      </c>
      <c r="C2199" t="s">
        <v>127</v>
      </c>
      <c r="D2199" t="s">
        <v>2412</v>
      </c>
    </row>
    <row r="2200" spans="1:4">
      <c r="A2200" s="26">
        <v>41507.728489212961</v>
      </c>
      <c r="B2200" t="s">
        <v>130</v>
      </c>
      <c r="C2200" t="s">
        <v>237</v>
      </c>
      <c r="D2200" t="s">
        <v>2413</v>
      </c>
    </row>
    <row r="2201" spans="1:4">
      <c r="A2201" s="26">
        <v>41507.728489212961</v>
      </c>
      <c r="B2201" t="s">
        <v>130</v>
      </c>
      <c r="C2201" t="s">
        <v>237</v>
      </c>
      <c r="D2201" t="s">
        <v>2414</v>
      </c>
    </row>
    <row r="2202" spans="1:4">
      <c r="A2202" s="26">
        <v>41507.728489212961</v>
      </c>
      <c r="B2202" t="s">
        <v>130</v>
      </c>
      <c r="C2202" t="s">
        <v>479</v>
      </c>
      <c r="D2202" t="s">
        <v>2415</v>
      </c>
    </row>
    <row r="2203" spans="1:4">
      <c r="A2203" s="26">
        <v>41507.728489212961</v>
      </c>
      <c r="B2203" t="s">
        <v>130</v>
      </c>
      <c r="C2203" t="s">
        <v>258</v>
      </c>
      <c r="D2203" t="s">
        <v>2416</v>
      </c>
    </row>
    <row r="2204" spans="1:4">
      <c r="A2204" s="26">
        <v>41507.728489212961</v>
      </c>
      <c r="B2204" t="s">
        <v>130</v>
      </c>
      <c r="C2204" t="s">
        <v>258</v>
      </c>
      <c r="D2204" t="s">
        <v>2417</v>
      </c>
    </row>
    <row r="2205" spans="1:4">
      <c r="A2205" s="26">
        <v>41507.728489212961</v>
      </c>
      <c r="B2205" t="s">
        <v>130</v>
      </c>
      <c r="C2205" t="s">
        <v>258</v>
      </c>
      <c r="D2205" t="s">
        <v>2418</v>
      </c>
    </row>
    <row r="2206" spans="1:4">
      <c r="A2206" s="26">
        <v>41507.728489224537</v>
      </c>
      <c r="B2206" t="s">
        <v>130</v>
      </c>
      <c r="C2206" t="s">
        <v>127</v>
      </c>
      <c r="D2206" t="s">
        <v>2419</v>
      </c>
    </row>
    <row r="2207" spans="1:4">
      <c r="A2207" s="26">
        <v>41507.728489224537</v>
      </c>
      <c r="B2207" t="s">
        <v>130</v>
      </c>
      <c r="C2207" t="s">
        <v>127</v>
      </c>
      <c r="D2207" t="s">
        <v>2420</v>
      </c>
    </row>
    <row r="2208" spans="1:4">
      <c r="A2208" s="26">
        <v>41507.728489224537</v>
      </c>
      <c r="B2208" t="s">
        <v>130</v>
      </c>
      <c r="C2208" t="s">
        <v>127</v>
      </c>
      <c r="D2208" t="s">
        <v>2421</v>
      </c>
    </row>
    <row r="2209" spans="1:4">
      <c r="A2209" s="26">
        <v>41507.728489224537</v>
      </c>
      <c r="B2209" t="s">
        <v>130</v>
      </c>
      <c r="C2209" t="s">
        <v>237</v>
      </c>
      <c r="D2209" t="s">
        <v>2422</v>
      </c>
    </row>
    <row r="2210" spans="1:4">
      <c r="A2210" s="26">
        <v>41507.728489224537</v>
      </c>
      <c r="B2210" t="s">
        <v>130</v>
      </c>
      <c r="C2210" t="s">
        <v>237</v>
      </c>
      <c r="D2210" t="s">
        <v>2423</v>
      </c>
    </row>
    <row r="2211" spans="1:4">
      <c r="A2211" s="26">
        <v>41507.728489224537</v>
      </c>
      <c r="B2211" t="s">
        <v>130</v>
      </c>
      <c r="C2211" t="s">
        <v>237</v>
      </c>
      <c r="D2211" t="s">
        <v>2424</v>
      </c>
    </row>
    <row r="2212" spans="1:4">
      <c r="A2212" s="26">
        <v>41507.728489224537</v>
      </c>
      <c r="B2212" t="s">
        <v>130</v>
      </c>
      <c r="C2212" t="s">
        <v>237</v>
      </c>
      <c r="D2212" t="s">
        <v>2425</v>
      </c>
    </row>
    <row r="2213" spans="1:4">
      <c r="A2213" s="26">
        <v>41507.728489224537</v>
      </c>
      <c r="B2213" t="s">
        <v>130</v>
      </c>
      <c r="C2213" t="s">
        <v>237</v>
      </c>
      <c r="D2213" t="s">
        <v>2426</v>
      </c>
    </row>
    <row r="2214" spans="1:4">
      <c r="A2214" s="26">
        <v>41507.728489224537</v>
      </c>
      <c r="B2214" t="s">
        <v>130</v>
      </c>
      <c r="C2214" t="s">
        <v>293</v>
      </c>
      <c r="D2214" t="s">
        <v>2427</v>
      </c>
    </row>
    <row r="2215" spans="1:4">
      <c r="A2215" s="26">
        <v>41507.728489224537</v>
      </c>
      <c r="B2215" t="s">
        <v>130</v>
      </c>
      <c r="C2215" t="s">
        <v>293</v>
      </c>
      <c r="D2215" t="s">
        <v>2428</v>
      </c>
    </row>
    <row r="2216" spans="1:4">
      <c r="A2216" s="26">
        <v>41507.728489224537</v>
      </c>
      <c r="B2216" t="s">
        <v>130</v>
      </c>
      <c r="C2216" t="s">
        <v>479</v>
      </c>
      <c r="D2216" t="s">
        <v>2429</v>
      </c>
    </row>
    <row r="2217" spans="1:4">
      <c r="A2217" s="26">
        <v>41507.728489224537</v>
      </c>
      <c r="B2217" t="s">
        <v>130</v>
      </c>
      <c r="C2217" t="s">
        <v>479</v>
      </c>
      <c r="D2217" t="s">
        <v>2430</v>
      </c>
    </row>
    <row r="2218" spans="1:4">
      <c r="A2218" s="26">
        <v>41507.728489224537</v>
      </c>
      <c r="B2218" t="s">
        <v>130</v>
      </c>
      <c r="C2218" t="s">
        <v>479</v>
      </c>
      <c r="D2218" t="s">
        <v>2431</v>
      </c>
    </row>
    <row r="2219" spans="1:4">
      <c r="A2219" s="26">
        <v>41507.728489224537</v>
      </c>
      <c r="B2219" t="s">
        <v>130</v>
      </c>
      <c r="C2219" t="s">
        <v>479</v>
      </c>
      <c r="D2219" t="s">
        <v>2432</v>
      </c>
    </row>
    <row r="2220" spans="1:4">
      <c r="A2220" s="26">
        <v>41507.728489224537</v>
      </c>
      <c r="B2220" t="s">
        <v>130</v>
      </c>
      <c r="C2220" t="s">
        <v>258</v>
      </c>
      <c r="D2220" t="s">
        <v>2433</v>
      </c>
    </row>
    <row r="2221" spans="1:4">
      <c r="A2221" s="26">
        <v>41507.728489224537</v>
      </c>
      <c r="B2221" t="s">
        <v>130</v>
      </c>
      <c r="C2221" t="s">
        <v>258</v>
      </c>
      <c r="D2221" t="s">
        <v>2434</v>
      </c>
    </row>
    <row r="2222" spans="1:4">
      <c r="A2222" s="26">
        <v>41507.728489224537</v>
      </c>
      <c r="B2222" t="s">
        <v>130</v>
      </c>
      <c r="C2222" t="s">
        <v>258</v>
      </c>
      <c r="D2222" t="s">
        <v>2435</v>
      </c>
    </row>
    <row r="2223" spans="1:4">
      <c r="A2223" s="26">
        <v>41507.728489236113</v>
      </c>
      <c r="B2223" t="s">
        <v>130</v>
      </c>
      <c r="C2223" t="s">
        <v>127</v>
      </c>
      <c r="D2223" t="s">
        <v>2436</v>
      </c>
    </row>
    <row r="2224" spans="1:4">
      <c r="A2224" s="26">
        <v>41507.728489236113</v>
      </c>
      <c r="B2224" t="s">
        <v>130</v>
      </c>
      <c r="C2224" t="s">
        <v>127</v>
      </c>
      <c r="D2224" t="s">
        <v>2437</v>
      </c>
    </row>
    <row r="2225" spans="1:4">
      <c r="A2225" s="26">
        <v>41507.728489236113</v>
      </c>
      <c r="B2225" t="s">
        <v>130</v>
      </c>
      <c r="C2225" t="s">
        <v>127</v>
      </c>
      <c r="D2225" t="s">
        <v>2438</v>
      </c>
    </row>
    <row r="2226" spans="1:4">
      <c r="A2226" s="26">
        <v>41507.728489236113</v>
      </c>
      <c r="B2226" t="s">
        <v>130</v>
      </c>
      <c r="C2226" t="s">
        <v>237</v>
      </c>
      <c r="D2226" t="s">
        <v>2439</v>
      </c>
    </row>
    <row r="2227" spans="1:4">
      <c r="A2227" s="26">
        <v>41507.728489236113</v>
      </c>
      <c r="B2227" t="s">
        <v>130</v>
      </c>
      <c r="C2227" t="s">
        <v>237</v>
      </c>
      <c r="D2227" t="s">
        <v>2440</v>
      </c>
    </row>
    <row r="2228" spans="1:4">
      <c r="A2228" s="26">
        <v>41507.728489236113</v>
      </c>
      <c r="B2228" t="s">
        <v>130</v>
      </c>
      <c r="C2228" t="s">
        <v>293</v>
      </c>
      <c r="D2228" t="s">
        <v>2441</v>
      </c>
    </row>
    <row r="2229" spans="1:4">
      <c r="A2229" s="26">
        <v>41507.728489236113</v>
      </c>
      <c r="B2229" t="s">
        <v>130</v>
      </c>
      <c r="C2229" t="s">
        <v>293</v>
      </c>
      <c r="D2229" t="s">
        <v>2442</v>
      </c>
    </row>
    <row r="2230" spans="1:4">
      <c r="A2230" s="26">
        <v>41507.728489236113</v>
      </c>
      <c r="B2230" t="s">
        <v>130</v>
      </c>
      <c r="C2230" t="s">
        <v>293</v>
      </c>
      <c r="D2230" t="s">
        <v>2443</v>
      </c>
    </row>
    <row r="2231" spans="1:4">
      <c r="A2231" s="26">
        <v>41507.728489236113</v>
      </c>
      <c r="B2231" t="s">
        <v>130</v>
      </c>
      <c r="C2231" t="s">
        <v>479</v>
      </c>
      <c r="D2231" t="s">
        <v>2444</v>
      </c>
    </row>
    <row r="2232" spans="1:4">
      <c r="A2232" s="26">
        <v>41507.728489236113</v>
      </c>
      <c r="B2232" t="s">
        <v>130</v>
      </c>
      <c r="C2232" t="s">
        <v>479</v>
      </c>
      <c r="D2232" t="s">
        <v>2445</v>
      </c>
    </row>
    <row r="2233" spans="1:4">
      <c r="A2233" s="26">
        <v>41507.728489236113</v>
      </c>
      <c r="B2233" t="s">
        <v>130</v>
      </c>
      <c r="C2233" t="s">
        <v>258</v>
      </c>
      <c r="D2233" t="s">
        <v>2446</v>
      </c>
    </row>
    <row r="2234" spans="1:4">
      <c r="A2234" s="26">
        <v>41507.728489236113</v>
      </c>
      <c r="B2234" t="s">
        <v>130</v>
      </c>
      <c r="C2234" t="s">
        <v>258</v>
      </c>
      <c r="D2234" t="s">
        <v>2447</v>
      </c>
    </row>
    <row r="2235" spans="1:4">
      <c r="A2235" s="26">
        <v>41507.728489236113</v>
      </c>
      <c r="B2235" t="s">
        <v>130</v>
      </c>
      <c r="C2235" t="s">
        <v>258</v>
      </c>
      <c r="D2235" t="s">
        <v>2448</v>
      </c>
    </row>
    <row r="2236" spans="1:4">
      <c r="A2236" s="26">
        <v>41507.728489247682</v>
      </c>
      <c r="B2236" t="s">
        <v>130</v>
      </c>
      <c r="C2236" t="s">
        <v>127</v>
      </c>
      <c r="D2236" t="s">
        <v>2449</v>
      </c>
    </row>
    <row r="2237" spans="1:4">
      <c r="A2237" s="26">
        <v>41507.728489247682</v>
      </c>
      <c r="B2237" t="s">
        <v>130</v>
      </c>
      <c r="C2237" t="s">
        <v>127</v>
      </c>
      <c r="D2237" t="s">
        <v>2450</v>
      </c>
    </row>
    <row r="2238" spans="1:4">
      <c r="A2238" s="26">
        <v>41507.728489247682</v>
      </c>
      <c r="B2238" t="s">
        <v>130</v>
      </c>
      <c r="C2238" t="s">
        <v>127</v>
      </c>
      <c r="D2238" t="s">
        <v>2451</v>
      </c>
    </row>
    <row r="2239" spans="1:4">
      <c r="A2239" s="26">
        <v>41507.728489247682</v>
      </c>
      <c r="B2239" t="s">
        <v>130</v>
      </c>
      <c r="C2239" t="s">
        <v>127</v>
      </c>
      <c r="D2239" t="s">
        <v>2452</v>
      </c>
    </row>
    <row r="2240" spans="1:4">
      <c r="A2240" s="26">
        <v>41507.728489247682</v>
      </c>
      <c r="B2240" t="s">
        <v>130</v>
      </c>
      <c r="C2240" t="s">
        <v>237</v>
      </c>
      <c r="D2240" t="s">
        <v>2453</v>
      </c>
    </row>
    <row r="2241" spans="1:4">
      <c r="A2241" s="26">
        <v>41507.728489247682</v>
      </c>
      <c r="B2241" t="s">
        <v>130</v>
      </c>
      <c r="C2241" t="s">
        <v>237</v>
      </c>
      <c r="D2241" t="s">
        <v>2454</v>
      </c>
    </row>
    <row r="2242" spans="1:4">
      <c r="A2242" s="26">
        <v>41507.728489247682</v>
      </c>
      <c r="B2242" t="s">
        <v>130</v>
      </c>
      <c r="C2242" t="s">
        <v>237</v>
      </c>
      <c r="D2242" t="s">
        <v>2455</v>
      </c>
    </row>
    <row r="2243" spans="1:4">
      <c r="A2243" s="26">
        <v>41507.728489247682</v>
      </c>
      <c r="B2243" t="s">
        <v>130</v>
      </c>
      <c r="C2243" t="s">
        <v>237</v>
      </c>
      <c r="D2243" t="s">
        <v>2456</v>
      </c>
    </row>
    <row r="2244" spans="1:4">
      <c r="A2244" s="26">
        <v>41507.728489247682</v>
      </c>
      <c r="B2244" t="s">
        <v>130</v>
      </c>
      <c r="C2244" t="s">
        <v>293</v>
      </c>
      <c r="D2244" t="s">
        <v>2457</v>
      </c>
    </row>
    <row r="2245" spans="1:4">
      <c r="A2245" s="26">
        <v>41507.728489247682</v>
      </c>
      <c r="B2245" t="s">
        <v>130</v>
      </c>
      <c r="C2245" t="s">
        <v>293</v>
      </c>
      <c r="D2245" t="s">
        <v>2458</v>
      </c>
    </row>
    <row r="2246" spans="1:4">
      <c r="A2246" s="26">
        <v>41507.728489247682</v>
      </c>
      <c r="B2246" t="s">
        <v>130</v>
      </c>
      <c r="C2246" t="s">
        <v>293</v>
      </c>
      <c r="D2246" t="s">
        <v>2459</v>
      </c>
    </row>
    <row r="2247" spans="1:4">
      <c r="A2247" s="26">
        <v>41507.728489247682</v>
      </c>
      <c r="B2247" t="s">
        <v>130</v>
      </c>
      <c r="C2247" t="s">
        <v>479</v>
      </c>
      <c r="D2247" t="s">
        <v>2460</v>
      </c>
    </row>
    <row r="2248" spans="1:4">
      <c r="A2248" s="26">
        <v>41507.728489247682</v>
      </c>
      <c r="B2248" t="s">
        <v>130</v>
      </c>
      <c r="C2248" t="s">
        <v>479</v>
      </c>
      <c r="D2248" t="s">
        <v>2461</v>
      </c>
    </row>
    <row r="2249" spans="1:4">
      <c r="A2249" s="26">
        <v>41507.728489247682</v>
      </c>
      <c r="B2249" t="s">
        <v>130</v>
      </c>
      <c r="C2249" t="s">
        <v>479</v>
      </c>
      <c r="D2249" t="s">
        <v>2462</v>
      </c>
    </row>
    <row r="2250" spans="1:4">
      <c r="A2250" s="26">
        <v>41507.728489247682</v>
      </c>
      <c r="B2250" t="s">
        <v>130</v>
      </c>
      <c r="C2250" t="s">
        <v>258</v>
      </c>
      <c r="D2250" t="s">
        <v>2463</v>
      </c>
    </row>
    <row r="2251" spans="1:4">
      <c r="A2251" s="26">
        <v>41507.728489247682</v>
      </c>
      <c r="B2251" t="s">
        <v>130</v>
      </c>
      <c r="C2251" t="s">
        <v>258</v>
      </c>
      <c r="D2251" t="s">
        <v>2464</v>
      </c>
    </row>
    <row r="2252" spans="1:4">
      <c r="A2252" s="26">
        <v>41507.728489247682</v>
      </c>
      <c r="B2252" t="s">
        <v>130</v>
      </c>
      <c r="C2252" t="s">
        <v>258</v>
      </c>
      <c r="D2252" t="s">
        <v>2465</v>
      </c>
    </row>
    <row r="2253" spans="1:4">
      <c r="A2253" s="26">
        <v>41507.728489247682</v>
      </c>
      <c r="B2253" t="s">
        <v>130</v>
      </c>
      <c r="C2253" t="s">
        <v>258</v>
      </c>
      <c r="D2253" t="s">
        <v>2466</v>
      </c>
    </row>
    <row r="2254" spans="1:4">
      <c r="A2254" s="26">
        <v>41507.728489259258</v>
      </c>
      <c r="B2254" t="s">
        <v>130</v>
      </c>
      <c r="C2254" t="s">
        <v>127</v>
      </c>
      <c r="D2254" t="s">
        <v>2467</v>
      </c>
    </row>
    <row r="2255" spans="1:4">
      <c r="A2255" s="26">
        <v>41507.728489259258</v>
      </c>
      <c r="B2255" t="s">
        <v>130</v>
      </c>
      <c r="C2255" t="s">
        <v>127</v>
      </c>
      <c r="D2255" t="s">
        <v>2468</v>
      </c>
    </row>
    <row r="2256" spans="1:4">
      <c r="A2256" s="26">
        <v>41507.728489259258</v>
      </c>
      <c r="B2256" t="s">
        <v>130</v>
      </c>
      <c r="C2256" t="s">
        <v>127</v>
      </c>
      <c r="D2256" t="s">
        <v>2469</v>
      </c>
    </row>
    <row r="2257" spans="1:4">
      <c r="A2257" s="26">
        <v>41507.728489259258</v>
      </c>
      <c r="B2257" t="s">
        <v>130</v>
      </c>
      <c r="C2257" t="s">
        <v>127</v>
      </c>
      <c r="D2257" t="s">
        <v>2470</v>
      </c>
    </row>
    <row r="2258" spans="1:4">
      <c r="A2258" s="26">
        <v>41507.728489259258</v>
      </c>
      <c r="B2258" t="s">
        <v>130</v>
      </c>
      <c r="C2258" t="s">
        <v>237</v>
      </c>
      <c r="D2258" t="s">
        <v>2471</v>
      </c>
    </row>
    <row r="2259" spans="1:4">
      <c r="A2259" s="26">
        <v>41507.728489259258</v>
      </c>
      <c r="B2259" t="s">
        <v>130</v>
      </c>
      <c r="C2259" t="s">
        <v>237</v>
      </c>
      <c r="D2259" t="s">
        <v>2472</v>
      </c>
    </row>
    <row r="2260" spans="1:4">
      <c r="A2260" s="26">
        <v>41507.728489259258</v>
      </c>
      <c r="B2260" t="s">
        <v>130</v>
      </c>
      <c r="C2260" t="s">
        <v>237</v>
      </c>
      <c r="D2260" t="s">
        <v>2473</v>
      </c>
    </row>
    <row r="2261" spans="1:4">
      <c r="A2261" s="26">
        <v>41507.728489259258</v>
      </c>
      <c r="B2261" t="s">
        <v>130</v>
      </c>
      <c r="C2261" t="s">
        <v>293</v>
      </c>
      <c r="D2261" t="s">
        <v>2474</v>
      </c>
    </row>
    <row r="2262" spans="1:4">
      <c r="A2262" s="26">
        <v>41507.728489259258</v>
      </c>
      <c r="B2262" t="s">
        <v>130</v>
      </c>
      <c r="C2262" t="s">
        <v>293</v>
      </c>
      <c r="D2262" t="s">
        <v>2475</v>
      </c>
    </row>
    <row r="2263" spans="1:4">
      <c r="A2263" s="26">
        <v>41507.728489259258</v>
      </c>
      <c r="B2263" t="s">
        <v>130</v>
      </c>
      <c r="C2263" t="s">
        <v>293</v>
      </c>
      <c r="D2263" t="s">
        <v>2476</v>
      </c>
    </row>
    <row r="2264" spans="1:4">
      <c r="A2264" s="26">
        <v>41507.728489259258</v>
      </c>
      <c r="B2264" t="s">
        <v>130</v>
      </c>
      <c r="C2264" t="s">
        <v>293</v>
      </c>
      <c r="D2264" t="s">
        <v>2477</v>
      </c>
    </row>
    <row r="2265" spans="1:4">
      <c r="A2265" s="26">
        <v>41507.728489259258</v>
      </c>
      <c r="B2265" t="s">
        <v>130</v>
      </c>
      <c r="C2265" t="s">
        <v>479</v>
      </c>
      <c r="D2265" t="s">
        <v>2478</v>
      </c>
    </row>
    <row r="2266" spans="1:4">
      <c r="A2266" s="26">
        <v>41507.728489259258</v>
      </c>
      <c r="B2266" t="s">
        <v>130</v>
      </c>
      <c r="C2266" t="s">
        <v>479</v>
      </c>
      <c r="D2266" t="s">
        <v>2479</v>
      </c>
    </row>
    <row r="2267" spans="1:4">
      <c r="A2267" s="26">
        <v>41507.728489259258</v>
      </c>
      <c r="B2267" t="s">
        <v>130</v>
      </c>
      <c r="C2267" t="s">
        <v>479</v>
      </c>
      <c r="D2267" t="s">
        <v>2480</v>
      </c>
    </row>
    <row r="2268" spans="1:4">
      <c r="A2268" s="26">
        <v>41507.728489259258</v>
      </c>
      <c r="B2268" t="s">
        <v>130</v>
      </c>
      <c r="C2268" t="s">
        <v>479</v>
      </c>
      <c r="D2268" t="s">
        <v>2481</v>
      </c>
    </row>
    <row r="2269" spans="1:4">
      <c r="A2269" s="26">
        <v>41507.728489259258</v>
      </c>
      <c r="B2269" t="s">
        <v>130</v>
      </c>
      <c r="C2269" t="s">
        <v>479</v>
      </c>
      <c r="D2269" t="s">
        <v>2482</v>
      </c>
    </row>
    <row r="2270" spans="1:4">
      <c r="A2270" s="26">
        <v>41507.728489259258</v>
      </c>
      <c r="B2270" t="s">
        <v>130</v>
      </c>
      <c r="C2270" t="s">
        <v>258</v>
      </c>
      <c r="D2270" t="s">
        <v>2483</v>
      </c>
    </row>
    <row r="2271" spans="1:4">
      <c r="A2271" s="26">
        <v>41507.728489259258</v>
      </c>
      <c r="B2271" t="s">
        <v>130</v>
      </c>
      <c r="C2271" t="s">
        <v>258</v>
      </c>
      <c r="D2271" t="s">
        <v>2484</v>
      </c>
    </row>
    <row r="2272" spans="1:4">
      <c r="A2272" s="26">
        <v>41507.728489259258</v>
      </c>
      <c r="B2272" t="s">
        <v>130</v>
      </c>
      <c r="C2272" t="s">
        <v>258</v>
      </c>
      <c r="D2272" t="s">
        <v>2485</v>
      </c>
    </row>
    <row r="2273" spans="1:4">
      <c r="A2273" s="26">
        <v>41507.728489259258</v>
      </c>
      <c r="B2273" t="s">
        <v>130</v>
      </c>
      <c r="C2273" t="s">
        <v>258</v>
      </c>
      <c r="D2273" t="s">
        <v>2486</v>
      </c>
    </row>
    <row r="2274" spans="1:4">
      <c r="A2274" s="26">
        <v>41507.728489259258</v>
      </c>
      <c r="B2274" t="s">
        <v>130</v>
      </c>
      <c r="C2274" t="s">
        <v>258</v>
      </c>
      <c r="D2274" t="s">
        <v>2487</v>
      </c>
    </row>
    <row r="2275" spans="1:4">
      <c r="A2275" s="26">
        <v>41507.728489270834</v>
      </c>
      <c r="B2275" t="s">
        <v>130</v>
      </c>
      <c r="C2275" t="s">
        <v>127</v>
      </c>
      <c r="D2275" t="s">
        <v>2488</v>
      </c>
    </row>
    <row r="2276" spans="1:4">
      <c r="A2276" s="26">
        <v>41507.728489270834</v>
      </c>
      <c r="B2276" t="s">
        <v>130</v>
      </c>
      <c r="C2276" t="s">
        <v>237</v>
      </c>
      <c r="D2276" t="s">
        <v>2489</v>
      </c>
    </row>
    <row r="2277" spans="1:4">
      <c r="A2277" s="26">
        <v>41507.728489270834</v>
      </c>
      <c r="B2277" t="s">
        <v>130</v>
      </c>
      <c r="C2277" t="s">
        <v>237</v>
      </c>
      <c r="D2277" t="s">
        <v>2490</v>
      </c>
    </row>
    <row r="2278" spans="1:4">
      <c r="A2278" s="26">
        <v>41507.728489270834</v>
      </c>
      <c r="B2278" t="s">
        <v>130</v>
      </c>
      <c r="C2278" t="s">
        <v>293</v>
      </c>
      <c r="D2278" t="s">
        <v>2491</v>
      </c>
    </row>
    <row r="2279" spans="1:4">
      <c r="A2279" s="26">
        <v>41507.728489270834</v>
      </c>
      <c r="B2279" t="s">
        <v>130</v>
      </c>
      <c r="C2279" t="s">
        <v>293</v>
      </c>
      <c r="D2279" t="s">
        <v>2492</v>
      </c>
    </row>
    <row r="2280" spans="1:4">
      <c r="A2280" s="26">
        <v>41507.728489270834</v>
      </c>
      <c r="B2280" t="s">
        <v>130</v>
      </c>
      <c r="C2280" t="s">
        <v>293</v>
      </c>
      <c r="D2280" t="s">
        <v>2493</v>
      </c>
    </row>
    <row r="2281" spans="1:4">
      <c r="A2281" s="26">
        <v>41507.728489270834</v>
      </c>
      <c r="B2281" t="s">
        <v>130</v>
      </c>
      <c r="C2281" t="s">
        <v>293</v>
      </c>
      <c r="D2281" t="s">
        <v>2494</v>
      </c>
    </row>
    <row r="2282" spans="1:4">
      <c r="A2282" s="26">
        <v>41507.728489270834</v>
      </c>
      <c r="B2282" t="s">
        <v>130</v>
      </c>
      <c r="C2282" t="s">
        <v>479</v>
      </c>
      <c r="D2282" t="s">
        <v>2495</v>
      </c>
    </row>
    <row r="2283" spans="1:4">
      <c r="A2283" s="26">
        <v>41507.728489270834</v>
      </c>
      <c r="B2283" t="s">
        <v>130</v>
      </c>
      <c r="C2283" t="s">
        <v>479</v>
      </c>
      <c r="D2283" t="s">
        <v>2496</v>
      </c>
    </row>
    <row r="2284" spans="1:4">
      <c r="A2284" s="26">
        <v>41507.728489270834</v>
      </c>
      <c r="B2284" t="s">
        <v>130</v>
      </c>
      <c r="C2284" t="s">
        <v>479</v>
      </c>
      <c r="D2284" t="s">
        <v>2497</v>
      </c>
    </row>
    <row r="2285" spans="1:4">
      <c r="A2285" s="26">
        <v>41507.728489270834</v>
      </c>
      <c r="B2285" t="s">
        <v>130</v>
      </c>
      <c r="C2285" t="s">
        <v>479</v>
      </c>
      <c r="D2285" t="s">
        <v>2498</v>
      </c>
    </row>
    <row r="2286" spans="1:4">
      <c r="A2286" s="26">
        <v>41507.728489270834</v>
      </c>
      <c r="B2286" t="s">
        <v>130</v>
      </c>
      <c r="C2286" t="s">
        <v>258</v>
      </c>
      <c r="D2286" t="s">
        <v>2499</v>
      </c>
    </row>
    <row r="2287" spans="1:4">
      <c r="A2287" s="26">
        <v>41507.72848928241</v>
      </c>
      <c r="B2287" t="s">
        <v>130</v>
      </c>
      <c r="C2287" t="s">
        <v>293</v>
      </c>
      <c r="D2287" t="s">
        <v>2500</v>
      </c>
    </row>
    <row r="2288" spans="1:4">
      <c r="A2288" s="26">
        <v>41507.72848928241</v>
      </c>
      <c r="B2288" t="s">
        <v>130</v>
      </c>
      <c r="C2288" t="s">
        <v>293</v>
      </c>
      <c r="D2288" t="s">
        <v>2501</v>
      </c>
    </row>
    <row r="2289" spans="1:4">
      <c r="A2289" s="26">
        <v>41507.728489895831</v>
      </c>
      <c r="B2289" t="s">
        <v>2502</v>
      </c>
      <c r="C2289" t="s">
        <v>127</v>
      </c>
    </row>
    <row r="2290" spans="1:4">
      <c r="A2290" s="26">
        <v>41507.728489895831</v>
      </c>
      <c r="B2290" t="s">
        <v>2502</v>
      </c>
      <c r="C2290" t="s">
        <v>237</v>
      </c>
    </row>
    <row r="2291" spans="1:4">
      <c r="A2291" s="26">
        <v>41507.728489907407</v>
      </c>
      <c r="B2291" t="s">
        <v>2502</v>
      </c>
      <c r="C2291" t="s">
        <v>293</v>
      </c>
    </row>
    <row r="2292" spans="1:4">
      <c r="A2292" s="26">
        <v>41507.728489907407</v>
      </c>
      <c r="B2292" t="s">
        <v>2502</v>
      </c>
      <c r="C2292" t="s">
        <v>479</v>
      </c>
    </row>
    <row r="2293" spans="1:4">
      <c r="A2293" s="26">
        <v>41507.728489907407</v>
      </c>
      <c r="B2293" t="s">
        <v>2502</v>
      </c>
      <c r="C2293" t="s">
        <v>258</v>
      </c>
    </row>
    <row r="2294" spans="1:4">
      <c r="A2294" s="26">
        <v>41507.728517557873</v>
      </c>
      <c r="B2294" t="s">
        <v>130</v>
      </c>
      <c r="C2294" t="s">
        <v>124</v>
      </c>
      <c r="D2294" t="s">
        <v>2503</v>
      </c>
    </row>
    <row r="2295" spans="1:4">
      <c r="A2295" s="26">
        <v>41507.728517615738</v>
      </c>
      <c r="B2295" t="s">
        <v>2502</v>
      </c>
      <c r="C2295" t="s">
        <v>124</v>
      </c>
    </row>
    <row r="2296" spans="1:4">
      <c r="A2296" s="26">
        <v>41507.728517905096</v>
      </c>
      <c r="B2296" t="s">
        <v>130</v>
      </c>
      <c r="C2296" t="s">
        <v>220</v>
      </c>
      <c r="D2296" t="s">
        <v>2504</v>
      </c>
    </row>
    <row r="2297" spans="1:4">
      <c r="A2297" s="26">
        <v>41507.728517905096</v>
      </c>
      <c r="B2297" t="s">
        <v>130</v>
      </c>
      <c r="C2297" t="s">
        <v>418</v>
      </c>
      <c r="D2297" t="s">
        <v>2505</v>
      </c>
    </row>
    <row r="2298" spans="1:4">
      <c r="A2298" s="26">
        <v>41507.728518043979</v>
      </c>
      <c r="B2298" t="s">
        <v>130</v>
      </c>
      <c r="C2298" t="s">
        <v>236</v>
      </c>
      <c r="D2298" t="s">
        <v>2506</v>
      </c>
    </row>
    <row r="2299" spans="1:4">
      <c r="A2299" s="26">
        <v>41507.728518090276</v>
      </c>
      <c r="B2299" t="s">
        <v>130</v>
      </c>
      <c r="C2299" t="s">
        <v>294</v>
      </c>
      <c r="D2299" t="s">
        <v>2507</v>
      </c>
    </row>
    <row r="2300" spans="1:4">
      <c r="A2300" s="26">
        <v>41507.728518217591</v>
      </c>
      <c r="B2300" t="s">
        <v>2502</v>
      </c>
      <c r="C2300" t="s">
        <v>294</v>
      </c>
    </row>
    <row r="2301" spans="1:4">
      <c r="A2301" s="26">
        <v>41507.728518645832</v>
      </c>
      <c r="B2301" t="s">
        <v>2502</v>
      </c>
      <c r="C2301" t="s">
        <v>220</v>
      </c>
    </row>
    <row r="2302" spans="1:4">
      <c r="A2302" s="26">
        <v>41507.728518773147</v>
      </c>
      <c r="B2302" t="s">
        <v>2502</v>
      </c>
      <c r="C2302" t="s">
        <v>236</v>
      </c>
    </row>
    <row r="2303" spans="1:4">
      <c r="A2303" s="26">
        <v>41507.728519328703</v>
      </c>
      <c r="B2303" t="s">
        <v>2502</v>
      </c>
      <c r="C2303" t="s">
        <v>418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2013-08-22T00:55:28Z</dcterms:modified>
</cp:coreProperties>
</file>